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ゆめ\OneDrive\９８財務報告論第4版実例データ資料とＨP資料\5レポート課題：財務数値比較表\"/>
    </mc:Choice>
  </mc:AlternateContent>
  <xr:revisionPtr revIDLastSave="0" documentId="13_ncr:1_{26182276-C39B-4A7A-93E0-F83EDB16F90F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100項目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3" i="3" l="1"/>
  <c r="L83" i="3"/>
  <c r="M83" i="3"/>
  <c r="N83" i="3"/>
  <c r="O83" i="3"/>
  <c r="P83" i="3"/>
  <c r="Q83" i="3"/>
  <c r="R83" i="3"/>
  <c r="S83" i="3"/>
  <c r="J83" i="3"/>
  <c r="K111" i="3"/>
  <c r="L111" i="3"/>
  <c r="M111" i="3"/>
  <c r="N111" i="3"/>
  <c r="O111" i="3"/>
  <c r="P111" i="3"/>
  <c r="Q111" i="3"/>
  <c r="R111" i="3"/>
  <c r="S111" i="3"/>
  <c r="J111" i="3"/>
  <c r="K105" i="3"/>
  <c r="L105" i="3"/>
  <c r="M105" i="3"/>
  <c r="N105" i="3"/>
  <c r="O105" i="3"/>
  <c r="P105" i="3"/>
  <c r="Q105" i="3"/>
  <c r="R105" i="3"/>
  <c r="S105" i="3"/>
  <c r="J105" i="3"/>
  <c r="K103" i="3"/>
  <c r="K106" i="3" s="1"/>
  <c r="L103" i="3"/>
  <c r="L106" i="3" s="1"/>
  <c r="M103" i="3"/>
  <c r="M106" i="3" s="1"/>
  <c r="N103" i="3"/>
  <c r="N106" i="3" s="1"/>
  <c r="O103" i="3"/>
  <c r="O106" i="3" s="1"/>
  <c r="P103" i="3"/>
  <c r="P104" i="3" s="1"/>
  <c r="Q103" i="3"/>
  <c r="Q106" i="3" s="1"/>
  <c r="R103" i="3"/>
  <c r="R104" i="3" s="1"/>
  <c r="S103" i="3"/>
  <c r="S104" i="3" s="1"/>
  <c r="J103" i="3"/>
  <c r="J104" i="3" s="1"/>
  <c r="K49" i="3"/>
  <c r="L49" i="3"/>
  <c r="M49" i="3"/>
  <c r="N49" i="3"/>
  <c r="O49" i="3"/>
  <c r="P49" i="3"/>
  <c r="Q49" i="3"/>
  <c r="R49" i="3"/>
  <c r="S49" i="3"/>
  <c r="J49" i="3"/>
  <c r="K45" i="3"/>
  <c r="L45" i="3"/>
  <c r="M45" i="3"/>
  <c r="N45" i="3"/>
  <c r="O45" i="3"/>
  <c r="P45" i="3"/>
  <c r="Q45" i="3"/>
  <c r="R45" i="3"/>
  <c r="S45" i="3"/>
  <c r="J45" i="3"/>
  <c r="K41" i="3"/>
  <c r="L41" i="3"/>
  <c r="M41" i="3"/>
  <c r="N41" i="3"/>
  <c r="O41" i="3"/>
  <c r="P41" i="3"/>
  <c r="Q41" i="3"/>
  <c r="R41" i="3"/>
  <c r="S41" i="3"/>
  <c r="J41" i="3"/>
  <c r="M104" i="3" l="1"/>
  <c r="L104" i="3"/>
  <c r="K104" i="3"/>
  <c r="O104" i="3"/>
  <c r="J106" i="3"/>
  <c r="N104" i="3"/>
  <c r="P106" i="3"/>
  <c r="Q104" i="3"/>
  <c r="S106" i="3"/>
  <c r="R106" i="3"/>
  <c r="S99" i="3"/>
  <c r="S101" i="3" s="1"/>
  <c r="R99" i="3"/>
  <c r="R101" i="3" s="1"/>
  <c r="Q99" i="3"/>
  <c r="Q101" i="3" s="1"/>
  <c r="S98" i="3"/>
  <c r="R98" i="3"/>
  <c r="Q98" i="3"/>
  <c r="S93" i="3"/>
  <c r="R93" i="3"/>
  <c r="Q93" i="3"/>
  <c r="S88" i="3"/>
  <c r="R88" i="3"/>
  <c r="Q88" i="3"/>
  <c r="S77" i="3"/>
  <c r="S85" i="3" s="1"/>
  <c r="R77" i="3"/>
  <c r="R85" i="3" s="1"/>
  <c r="Q77" i="3"/>
  <c r="S72" i="3"/>
  <c r="R72" i="3"/>
  <c r="Q72" i="3"/>
  <c r="S70" i="3"/>
  <c r="R70" i="3"/>
  <c r="Q70" i="3"/>
  <c r="S68" i="3"/>
  <c r="S73" i="3" s="1"/>
  <c r="S74" i="3" s="1"/>
  <c r="R68" i="3"/>
  <c r="Q68" i="3"/>
  <c r="S66" i="3"/>
  <c r="R66" i="3"/>
  <c r="Q66" i="3"/>
  <c r="S64" i="3"/>
  <c r="R64" i="3"/>
  <c r="R84" i="3" s="1"/>
  <c r="Q64" i="3"/>
  <c r="S62" i="3"/>
  <c r="R62" i="3"/>
  <c r="Q62" i="3"/>
  <c r="S59" i="3"/>
  <c r="R59" i="3"/>
  <c r="Q59" i="3"/>
  <c r="S58" i="3"/>
  <c r="S89" i="3" s="1"/>
  <c r="R58" i="3"/>
  <c r="R89" i="3" s="1"/>
  <c r="R94" i="3" s="1"/>
  <c r="Q58" i="3"/>
  <c r="Q89" i="3" s="1"/>
  <c r="S55" i="3"/>
  <c r="S56" i="3" s="1"/>
  <c r="R55" i="3"/>
  <c r="R56" i="3" s="1"/>
  <c r="Q55" i="3"/>
  <c r="Q56" i="3" s="1"/>
  <c r="S53" i="3"/>
  <c r="R53" i="3"/>
  <c r="Q53" i="3"/>
  <c r="S51" i="3"/>
  <c r="R51" i="3"/>
  <c r="Q51" i="3"/>
  <c r="S43" i="3"/>
  <c r="R43" i="3"/>
  <c r="Q43" i="3"/>
  <c r="S42" i="3"/>
  <c r="R42" i="3"/>
  <c r="Q42" i="3"/>
  <c r="S40" i="3"/>
  <c r="R40" i="3"/>
  <c r="R95" i="3" s="1"/>
  <c r="Q40" i="3"/>
  <c r="S38" i="3"/>
  <c r="R38" i="3"/>
  <c r="Q38" i="3"/>
  <c r="S37" i="3"/>
  <c r="R37" i="3"/>
  <c r="Q37" i="3"/>
  <c r="S36" i="3"/>
  <c r="R36" i="3"/>
  <c r="Q36" i="3"/>
  <c r="S35" i="3"/>
  <c r="R35" i="3"/>
  <c r="Q35" i="3"/>
  <c r="S34" i="3"/>
  <c r="R34" i="3"/>
  <c r="Q34" i="3"/>
  <c r="S33" i="3"/>
  <c r="R33" i="3"/>
  <c r="Q33" i="3"/>
  <c r="S31" i="3"/>
  <c r="R31" i="3"/>
  <c r="Q31" i="3"/>
  <c r="S29" i="3"/>
  <c r="R29" i="3"/>
  <c r="Q29" i="3"/>
  <c r="S27" i="3"/>
  <c r="R27" i="3"/>
  <c r="Q27" i="3"/>
  <c r="S25" i="3"/>
  <c r="R25" i="3"/>
  <c r="Q25" i="3"/>
  <c r="S23" i="3"/>
  <c r="R23" i="3"/>
  <c r="Q23" i="3"/>
  <c r="S21" i="3"/>
  <c r="R21" i="3"/>
  <c r="Q21" i="3"/>
  <c r="S18" i="3"/>
  <c r="S19" i="3" s="1"/>
  <c r="R18" i="3"/>
  <c r="R19" i="3" s="1"/>
  <c r="Q18" i="3"/>
  <c r="Q19" i="3" s="1"/>
  <c r="S17" i="3"/>
  <c r="R17" i="3"/>
  <c r="Q17" i="3"/>
  <c r="S15" i="3"/>
  <c r="R15" i="3"/>
  <c r="Q15" i="3"/>
  <c r="S13" i="3"/>
  <c r="R13" i="3"/>
  <c r="Q13" i="3"/>
  <c r="S11" i="3"/>
  <c r="R11" i="3"/>
  <c r="Q11" i="3"/>
  <c r="K88" i="3"/>
  <c r="L88" i="3"/>
  <c r="M88" i="3"/>
  <c r="N88" i="3"/>
  <c r="O88" i="3"/>
  <c r="P88" i="3"/>
  <c r="J88" i="3"/>
  <c r="K11" i="3"/>
  <c r="K13" i="3"/>
  <c r="K15" i="3"/>
  <c r="K17" i="3"/>
  <c r="K18" i="3"/>
  <c r="K19" i="3" s="1"/>
  <c r="K21" i="3"/>
  <c r="K23" i="3"/>
  <c r="K25" i="3"/>
  <c r="K27" i="3"/>
  <c r="K29" i="3"/>
  <c r="K31" i="3"/>
  <c r="K33" i="3"/>
  <c r="K34" i="3"/>
  <c r="K35" i="3"/>
  <c r="K36" i="3"/>
  <c r="K37" i="3"/>
  <c r="K38" i="3"/>
  <c r="K40" i="3"/>
  <c r="K95" i="3" s="1"/>
  <c r="K42" i="3"/>
  <c r="K43" i="3"/>
  <c r="K51" i="3"/>
  <c r="K53" i="3"/>
  <c r="K55" i="3"/>
  <c r="K56" i="3" s="1"/>
  <c r="K58" i="3"/>
  <c r="K59" i="3"/>
  <c r="K62" i="3"/>
  <c r="K64" i="3"/>
  <c r="K66" i="3"/>
  <c r="K68" i="3"/>
  <c r="K70" i="3"/>
  <c r="K72" i="3"/>
  <c r="K77" i="3"/>
  <c r="K89" i="3"/>
  <c r="K93" i="3"/>
  <c r="K98" i="3"/>
  <c r="K99" i="3"/>
  <c r="K101" i="3" s="1"/>
  <c r="K79" i="3" l="1"/>
  <c r="K85" i="3"/>
  <c r="Q84" i="3"/>
  <c r="S84" i="3"/>
  <c r="Q80" i="3"/>
  <c r="Q85" i="3"/>
  <c r="K84" i="3"/>
  <c r="K82" i="3"/>
  <c r="K81" i="3"/>
  <c r="Q73" i="3"/>
  <c r="Q74" i="3" s="1"/>
  <c r="R73" i="3"/>
  <c r="R74" i="3" s="1"/>
  <c r="K80" i="3"/>
  <c r="Q95" i="3"/>
  <c r="R79" i="3"/>
  <c r="Q109" i="3"/>
  <c r="Q110" i="3" s="1"/>
  <c r="Q112" i="3"/>
  <c r="Q108" i="3"/>
  <c r="S78" i="3"/>
  <c r="R109" i="3"/>
  <c r="R110" i="3" s="1"/>
  <c r="R112" i="3"/>
  <c r="R108" i="3"/>
  <c r="S79" i="3"/>
  <c r="S109" i="3"/>
  <c r="S110" i="3" s="1"/>
  <c r="S112" i="3"/>
  <c r="S108" i="3"/>
  <c r="Q100" i="3"/>
  <c r="Q107" i="3"/>
  <c r="R80" i="3"/>
  <c r="R100" i="3"/>
  <c r="R107" i="3"/>
  <c r="Q79" i="3"/>
  <c r="S95" i="3"/>
  <c r="K73" i="3"/>
  <c r="K74" i="3" s="1"/>
  <c r="S80" i="3"/>
  <c r="S100" i="3"/>
  <c r="S107" i="3"/>
  <c r="R81" i="3"/>
  <c r="S81" i="3"/>
  <c r="Q82" i="3"/>
  <c r="K112" i="3"/>
  <c r="K108" i="3"/>
  <c r="K109" i="3"/>
  <c r="K110" i="3" s="1"/>
  <c r="R82" i="3"/>
  <c r="S82" i="3"/>
  <c r="K78" i="3"/>
  <c r="K100" i="3"/>
  <c r="K107" i="3"/>
  <c r="R96" i="3"/>
  <c r="R97" i="3"/>
  <c r="Q81" i="3"/>
  <c r="Q94" i="3"/>
  <c r="Q97" i="3" s="1"/>
  <c r="S94" i="3"/>
  <c r="S97" i="3" s="1"/>
  <c r="Q78" i="3"/>
  <c r="R78" i="3"/>
  <c r="K94" i="3"/>
  <c r="K96" i="3" s="1"/>
  <c r="J93" i="3"/>
  <c r="L93" i="3"/>
  <c r="M93" i="3"/>
  <c r="N93" i="3"/>
  <c r="O93" i="3"/>
  <c r="P93" i="3"/>
  <c r="L98" i="3"/>
  <c r="M98" i="3"/>
  <c r="N98" i="3"/>
  <c r="O98" i="3"/>
  <c r="P98" i="3"/>
  <c r="J98" i="3"/>
  <c r="J100" i="3" l="1"/>
  <c r="J107" i="3"/>
  <c r="N100" i="3"/>
  <c r="N107" i="3"/>
  <c r="M100" i="3"/>
  <c r="M107" i="3"/>
  <c r="J109" i="3"/>
  <c r="J110" i="3" s="1"/>
  <c r="J108" i="3"/>
  <c r="O100" i="3"/>
  <c r="O107" i="3"/>
  <c r="P100" i="3"/>
  <c r="P107" i="3"/>
  <c r="O109" i="3"/>
  <c r="O110" i="3" s="1"/>
  <c r="O108" i="3"/>
  <c r="P109" i="3"/>
  <c r="P110" i="3" s="1"/>
  <c r="P108" i="3"/>
  <c r="N108" i="3"/>
  <c r="N109" i="3"/>
  <c r="N110" i="3" s="1"/>
  <c r="M108" i="3"/>
  <c r="M109" i="3"/>
  <c r="M110" i="3" s="1"/>
  <c r="L100" i="3"/>
  <c r="L107" i="3"/>
  <c r="L108" i="3"/>
  <c r="L109" i="3"/>
  <c r="L110" i="3" s="1"/>
  <c r="Q96" i="3"/>
  <c r="S96" i="3"/>
  <c r="K97" i="3"/>
  <c r="L66" i="3" l="1"/>
  <c r="M66" i="3"/>
  <c r="N66" i="3"/>
  <c r="O66" i="3"/>
  <c r="P66" i="3"/>
  <c r="J66" i="3"/>
  <c r="L35" i="3" l="1"/>
  <c r="M35" i="3"/>
  <c r="N35" i="3"/>
  <c r="O35" i="3"/>
  <c r="P35" i="3"/>
  <c r="L36" i="3"/>
  <c r="M36" i="3"/>
  <c r="N36" i="3"/>
  <c r="O36" i="3"/>
  <c r="P36" i="3"/>
  <c r="J36" i="3"/>
  <c r="J35" i="3"/>
  <c r="L29" i="3"/>
  <c r="M29" i="3"/>
  <c r="N29" i="3"/>
  <c r="O29" i="3"/>
  <c r="P29" i="3"/>
  <c r="J29" i="3"/>
  <c r="L18" i="3"/>
  <c r="L19" i="3" s="1"/>
  <c r="M18" i="3"/>
  <c r="M19" i="3" s="1"/>
  <c r="N18" i="3"/>
  <c r="N19" i="3" s="1"/>
  <c r="O18" i="3"/>
  <c r="O19" i="3" s="1"/>
  <c r="P18" i="3"/>
  <c r="P19" i="3" s="1"/>
  <c r="J18" i="3"/>
  <c r="J19" i="3" s="1"/>
  <c r="P34" i="3" l="1"/>
  <c r="O34" i="3"/>
  <c r="N34" i="3"/>
  <c r="M34" i="3"/>
  <c r="L34" i="3"/>
  <c r="J34" i="3"/>
  <c r="L37" i="3" l="1"/>
  <c r="M37" i="3"/>
  <c r="N37" i="3"/>
  <c r="O37" i="3"/>
  <c r="P37" i="3"/>
  <c r="J37" i="3"/>
  <c r="J99" i="3" l="1"/>
  <c r="J101" i="3" s="1"/>
  <c r="J55" i="3" l="1"/>
  <c r="J56" i="3" s="1"/>
  <c r="M55" i="3"/>
  <c r="M56" i="3" s="1"/>
  <c r="M99" i="3"/>
  <c r="M101" i="3" s="1"/>
  <c r="P55" i="3"/>
  <c r="P56" i="3" s="1"/>
  <c r="P99" i="3"/>
  <c r="P101" i="3" s="1"/>
  <c r="O55" i="3"/>
  <c r="O56" i="3" s="1"/>
  <c r="O99" i="3"/>
  <c r="O101" i="3" s="1"/>
  <c r="N55" i="3"/>
  <c r="N56" i="3" s="1"/>
  <c r="N99" i="3"/>
  <c r="N101" i="3" s="1"/>
  <c r="L55" i="3"/>
  <c r="L56" i="3" s="1"/>
  <c r="L99" i="3"/>
  <c r="L101" i="3" s="1"/>
  <c r="L25" i="3"/>
  <c r="P25" i="3"/>
  <c r="M25" i="3"/>
  <c r="N25" i="3"/>
  <c r="O25" i="3"/>
  <c r="L23" i="3"/>
  <c r="P23" i="3"/>
  <c r="M23" i="3"/>
  <c r="N23" i="3"/>
  <c r="O23" i="3"/>
  <c r="J25" i="3"/>
  <c r="J23" i="3"/>
  <c r="P58" i="3" l="1"/>
  <c r="P89" i="3" s="1"/>
  <c r="P94" i="3" s="1"/>
  <c r="P59" i="3"/>
  <c r="P97" i="3" l="1"/>
  <c r="P96" i="3"/>
  <c r="L77" i="3"/>
  <c r="L85" i="3" s="1"/>
  <c r="P77" i="3"/>
  <c r="P85" i="3" s="1"/>
  <c r="M77" i="3"/>
  <c r="M85" i="3" s="1"/>
  <c r="N77" i="3"/>
  <c r="N85" i="3" s="1"/>
  <c r="O77" i="3"/>
  <c r="O85" i="3" s="1"/>
  <c r="J77" i="3"/>
  <c r="J85" i="3" s="1"/>
  <c r="N80" i="3" l="1"/>
  <c r="N81" i="3"/>
  <c r="N82" i="3"/>
  <c r="M80" i="3"/>
  <c r="M82" i="3"/>
  <c r="M81" i="3"/>
  <c r="L79" i="3"/>
  <c r="L80" i="3"/>
  <c r="L81" i="3"/>
  <c r="L82" i="3"/>
  <c r="J79" i="3"/>
  <c r="J82" i="3"/>
  <c r="J81" i="3"/>
  <c r="J80" i="3"/>
  <c r="O80" i="3"/>
  <c r="O81" i="3"/>
  <c r="O82" i="3"/>
  <c r="P80" i="3"/>
  <c r="P81" i="3"/>
  <c r="P82" i="3"/>
  <c r="P78" i="3"/>
  <c r="P79" i="3"/>
  <c r="J78" i="3"/>
  <c r="L78" i="3"/>
  <c r="O78" i="3"/>
  <c r="O79" i="3"/>
  <c r="N78" i="3"/>
  <c r="N79" i="3"/>
  <c r="M78" i="3"/>
  <c r="M79" i="3"/>
  <c r="L51" i="3"/>
  <c r="P51" i="3"/>
  <c r="M51" i="3"/>
  <c r="N51" i="3"/>
  <c r="O51" i="3"/>
  <c r="J51" i="3"/>
  <c r="L59" i="3"/>
  <c r="M59" i="3"/>
  <c r="N59" i="3"/>
  <c r="O59" i="3"/>
  <c r="J59" i="3"/>
  <c r="L27" i="3"/>
  <c r="P27" i="3"/>
  <c r="M27" i="3"/>
  <c r="N27" i="3"/>
  <c r="O27" i="3"/>
  <c r="J27" i="3"/>
  <c r="L72" i="3" l="1"/>
  <c r="P72" i="3"/>
  <c r="M72" i="3"/>
  <c r="N72" i="3"/>
  <c r="O72" i="3"/>
  <c r="L70" i="3"/>
  <c r="P70" i="3"/>
  <c r="M70" i="3"/>
  <c r="N70" i="3"/>
  <c r="O70" i="3"/>
  <c r="L68" i="3"/>
  <c r="P68" i="3"/>
  <c r="M68" i="3"/>
  <c r="N68" i="3"/>
  <c r="O68" i="3"/>
  <c r="L64" i="3"/>
  <c r="L84" i="3" s="1"/>
  <c r="P64" i="3"/>
  <c r="P84" i="3" s="1"/>
  <c r="M64" i="3"/>
  <c r="M84" i="3" s="1"/>
  <c r="N64" i="3"/>
  <c r="N84" i="3" s="1"/>
  <c r="O64" i="3"/>
  <c r="O84" i="3" s="1"/>
  <c r="J72" i="3"/>
  <c r="J70" i="3"/>
  <c r="J68" i="3"/>
  <c r="J64" i="3"/>
  <c r="J84" i="3" s="1"/>
  <c r="L62" i="3"/>
  <c r="P62" i="3"/>
  <c r="M62" i="3"/>
  <c r="N62" i="3"/>
  <c r="O62" i="3"/>
  <c r="J62" i="3"/>
  <c r="L58" i="3"/>
  <c r="L89" i="3" s="1"/>
  <c r="L94" i="3" s="1"/>
  <c r="M58" i="3"/>
  <c r="M89" i="3" s="1"/>
  <c r="M94" i="3" s="1"/>
  <c r="N58" i="3"/>
  <c r="N89" i="3" s="1"/>
  <c r="N94" i="3" s="1"/>
  <c r="O58" i="3"/>
  <c r="O89" i="3" s="1"/>
  <c r="O94" i="3" s="1"/>
  <c r="J58" i="3"/>
  <c r="J89" i="3" s="1"/>
  <c r="J94" i="3" s="1"/>
  <c r="L43" i="3"/>
  <c r="P43" i="3"/>
  <c r="M43" i="3"/>
  <c r="N43" i="3"/>
  <c r="O43" i="3"/>
  <c r="J43" i="3"/>
  <c r="L42" i="3"/>
  <c r="P42" i="3"/>
  <c r="M42" i="3"/>
  <c r="N42" i="3"/>
  <c r="O42" i="3"/>
  <c r="J42" i="3"/>
  <c r="L40" i="3"/>
  <c r="L95" i="3" s="1"/>
  <c r="P40" i="3"/>
  <c r="P95" i="3" s="1"/>
  <c r="M40" i="3"/>
  <c r="M95" i="3" s="1"/>
  <c r="N40" i="3"/>
  <c r="N95" i="3" s="1"/>
  <c r="O40" i="3"/>
  <c r="O95" i="3" s="1"/>
  <c r="J40" i="3"/>
  <c r="J95" i="3" s="1"/>
  <c r="L38" i="3"/>
  <c r="P38" i="3"/>
  <c r="M38" i="3"/>
  <c r="N38" i="3"/>
  <c r="O38" i="3"/>
  <c r="J38" i="3"/>
  <c r="L33" i="3"/>
  <c r="P33" i="3"/>
  <c r="M33" i="3"/>
  <c r="N33" i="3"/>
  <c r="O33" i="3"/>
  <c r="J33" i="3"/>
  <c r="L31" i="3"/>
  <c r="P31" i="3"/>
  <c r="M31" i="3"/>
  <c r="N31" i="3"/>
  <c r="O31" i="3"/>
  <c r="J31" i="3"/>
  <c r="L17" i="3"/>
  <c r="P17" i="3"/>
  <c r="M17" i="3"/>
  <c r="N17" i="3"/>
  <c r="O17" i="3"/>
  <c r="J17" i="3"/>
  <c r="L21" i="3"/>
  <c r="P21" i="3"/>
  <c r="M21" i="3"/>
  <c r="N21" i="3"/>
  <c r="O21" i="3"/>
  <c r="J21" i="3"/>
  <c r="L15" i="3"/>
  <c r="P15" i="3"/>
  <c r="M15" i="3"/>
  <c r="N15" i="3"/>
  <c r="O15" i="3"/>
  <c r="J15" i="3"/>
  <c r="L11" i="3"/>
  <c r="P11" i="3"/>
  <c r="M11" i="3"/>
  <c r="N11" i="3"/>
  <c r="O11" i="3"/>
  <c r="J11" i="3"/>
  <c r="L13" i="3"/>
  <c r="P13" i="3"/>
  <c r="M13" i="3"/>
  <c r="N13" i="3"/>
  <c r="O13" i="3"/>
  <c r="J13" i="3"/>
  <c r="L53" i="3"/>
  <c r="L112" i="3" s="1"/>
  <c r="P53" i="3"/>
  <c r="P112" i="3" s="1"/>
  <c r="M53" i="3"/>
  <c r="M112" i="3" s="1"/>
  <c r="N53" i="3"/>
  <c r="N112" i="3" s="1"/>
  <c r="O53" i="3"/>
  <c r="O112" i="3" s="1"/>
  <c r="J53" i="3"/>
  <c r="J112" i="3" s="1"/>
  <c r="L96" i="3" l="1"/>
  <c r="L97" i="3"/>
  <c r="M97" i="3"/>
  <c r="M96" i="3"/>
  <c r="J97" i="3"/>
  <c r="J96" i="3"/>
  <c r="O97" i="3"/>
  <c r="O96" i="3"/>
  <c r="N96" i="3"/>
  <c r="N97" i="3"/>
  <c r="J73" i="3"/>
  <c r="J74" i="3" s="1"/>
  <c r="O73" i="3"/>
  <c r="O74" i="3" s="1"/>
  <c r="N73" i="3"/>
  <c r="N74" i="3" s="1"/>
  <c r="M73" i="3"/>
  <c r="M74" i="3" s="1"/>
  <c r="P73" i="3"/>
  <c r="P74" i="3" s="1"/>
  <c r="L73" i="3"/>
  <c r="L74" i="3" s="1"/>
</calcChain>
</file>

<file path=xl/sharedStrings.xml><?xml version="1.0" encoding="utf-8"?>
<sst xmlns="http://schemas.openxmlformats.org/spreadsheetml/2006/main" count="329" uniqueCount="281">
  <si>
    <t>営業利益</t>
    <rPh sb="0" eb="2">
      <t>エイギョウ</t>
    </rPh>
    <rPh sb="2" eb="4">
      <t>リエキ</t>
    </rPh>
    <phoneticPr fontId="2"/>
  </si>
  <si>
    <t>最終利益</t>
    <rPh sb="0" eb="2">
      <t>サイシュウ</t>
    </rPh>
    <rPh sb="2" eb="4">
      <t>リエキ</t>
    </rPh>
    <phoneticPr fontId="2"/>
  </si>
  <si>
    <t>売上高・営業収益</t>
    <rPh sb="0" eb="2">
      <t>ウリアゲ</t>
    </rPh>
    <rPh sb="2" eb="3">
      <t>ダカ</t>
    </rPh>
    <rPh sb="4" eb="6">
      <t>エイギョウ</t>
    </rPh>
    <rPh sb="6" eb="8">
      <t>シュウエキ</t>
    </rPh>
    <phoneticPr fontId="2"/>
  </si>
  <si>
    <t>利益剰余金</t>
    <rPh sb="0" eb="2">
      <t>リエキ</t>
    </rPh>
    <rPh sb="2" eb="5">
      <t>ジョウヨキン</t>
    </rPh>
    <phoneticPr fontId="2"/>
  </si>
  <si>
    <t>営業活動によるＣＦ</t>
    <rPh sb="0" eb="2">
      <t>エイギョウ</t>
    </rPh>
    <rPh sb="2" eb="4">
      <t>カツドウ</t>
    </rPh>
    <phoneticPr fontId="2"/>
  </si>
  <si>
    <t>投資活動によるＣＦ</t>
    <rPh sb="0" eb="2">
      <t>トウシ</t>
    </rPh>
    <rPh sb="2" eb="4">
      <t>カツドウ</t>
    </rPh>
    <phoneticPr fontId="2"/>
  </si>
  <si>
    <t>証券コード</t>
    <rPh sb="0" eb="2">
      <t>ショウケン</t>
    </rPh>
    <phoneticPr fontId="2"/>
  </si>
  <si>
    <t>②／①　</t>
    <phoneticPr fontId="2"/>
  </si>
  <si>
    <t>計算式</t>
    <rPh sb="0" eb="3">
      <t>ケイサンシキ</t>
    </rPh>
    <phoneticPr fontId="2"/>
  </si>
  <si>
    <t>決算期</t>
    <rPh sb="0" eb="3">
      <t>ケッサンキ</t>
    </rPh>
    <phoneticPr fontId="2"/>
  </si>
  <si>
    <t>親会社名</t>
    <rPh sb="0" eb="1">
      <t>オヤ</t>
    </rPh>
    <rPh sb="1" eb="3">
      <t>カイシャ</t>
    </rPh>
    <rPh sb="3" eb="4">
      <t>メイ</t>
    </rPh>
    <phoneticPr fontId="2"/>
  </si>
  <si>
    <t>経常利益</t>
    <rPh sb="0" eb="2">
      <t>ケイジョウ</t>
    </rPh>
    <rPh sb="2" eb="4">
      <t>リエキ</t>
    </rPh>
    <phoneticPr fontId="2"/>
  </si>
  <si>
    <t>売上総利益</t>
    <rPh sb="0" eb="2">
      <t>ウリアゲ</t>
    </rPh>
    <rPh sb="2" eb="5">
      <t>ソウリエキ</t>
    </rPh>
    <phoneticPr fontId="2"/>
  </si>
  <si>
    <t>　自己資本</t>
    <rPh sb="1" eb="3">
      <t>ジコ</t>
    </rPh>
    <rPh sb="3" eb="5">
      <t>シホン</t>
    </rPh>
    <phoneticPr fontId="2"/>
  </si>
  <si>
    <t>　　売上総利益率</t>
    <rPh sb="2" eb="4">
      <t>ウリアゲ</t>
    </rPh>
    <rPh sb="4" eb="5">
      <t>ソウ</t>
    </rPh>
    <rPh sb="5" eb="7">
      <t>リエキ</t>
    </rPh>
    <rPh sb="7" eb="8">
      <t>リツ</t>
    </rPh>
    <phoneticPr fontId="2"/>
  </si>
  <si>
    <t>　　売上原価率</t>
    <rPh sb="2" eb="4">
      <t>ウリアゲ</t>
    </rPh>
    <rPh sb="4" eb="6">
      <t>ゲンカ</t>
    </rPh>
    <rPh sb="6" eb="7">
      <t>リツ</t>
    </rPh>
    <phoneticPr fontId="2"/>
  </si>
  <si>
    <t>　　売上高営業利益率</t>
    <rPh sb="2" eb="4">
      <t>ウリアゲ</t>
    </rPh>
    <rPh sb="4" eb="5">
      <t>ダカ</t>
    </rPh>
    <rPh sb="5" eb="7">
      <t>エイギョウ</t>
    </rPh>
    <rPh sb="7" eb="9">
      <t>リエキ</t>
    </rPh>
    <rPh sb="9" eb="10">
      <t>リツ</t>
    </rPh>
    <phoneticPr fontId="2"/>
  </si>
  <si>
    <t>　　売上高最終利益率</t>
    <rPh sb="2" eb="4">
      <t>ウリアゲ</t>
    </rPh>
    <rPh sb="4" eb="5">
      <t>ダカ</t>
    </rPh>
    <rPh sb="5" eb="7">
      <t>サイシュウ</t>
    </rPh>
    <rPh sb="7" eb="9">
      <t>リエキ</t>
    </rPh>
    <rPh sb="9" eb="10">
      <t>リツ</t>
    </rPh>
    <phoneticPr fontId="2"/>
  </si>
  <si>
    <t>　　ROE</t>
    <phoneticPr fontId="2"/>
  </si>
  <si>
    <t>　　自己資本回転率</t>
    <rPh sb="2" eb="4">
      <t>ジコ</t>
    </rPh>
    <rPh sb="4" eb="6">
      <t>シホン</t>
    </rPh>
    <rPh sb="6" eb="8">
      <t>カイテン</t>
    </rPh>
    <rPh sb="8" eb="9">
      <t>リツ</t>
    </rPh>
    <phoneticPr fontId="2"/>
  </si>
  <si>
    <t>　　自己資本比率</t>
    <rPh sb="2" eb="4">
      <t>ジコ</t>
    </rPh>
    <rPh sb="4" eb="6">
      <t>シホン</t>
    </rPh>
    <rPh sb="6" eb="8">
      <t>ヒリツ</t>
    </rPh>
    <phoneticPr fontId="2"/>
  </si>
  <si>
    <t>負債総額（負債合計）</t>
    <rPh sb="0" eb="2">
      <t>フサイ</t>
    </rPh>
    <rPh sb="2" eb="4">
      <t>ソウガク</t>
    </rPh>
    <rPh sb="5" eb="7">
      <t>フサイ</t>
    </rPh>
    <rPh sb="7" eb="9">
      <t>ゴウケイ</t>
    </rPh>
    <phoneticPr fontId="2"/>
  </si>
  <si>
    <t xml:space="preserve">P/L  </t>
    <phoneticPr fontId="2"/>
  </si>
  <si>
    <t>B/S</t>
    <phoneticPr fontId="2"/>
  </si>
  <si>
    <t>C/F</t>
    <phoneticPr fontId="2"/>
  </si>
  <si>
    <t>本書参照</t>
    <rPh sb="0" eb="2">
      <t>ホンショ</t>
    </rPh>
    <rPh sb="2" eb="4">
      <t>サンショウ</t>
    </rPh>
    <phoneticPr fontId="2"/>
  </si>
  <si>
    <t>　　利息カバー比率</t>
    <rPh sb="2" eb="4">
      <t>リソク</t>
    </rPh>
    <rPh sb="7" eb="9">
      <t>ヒリツ</t>
    </rPh>
    <phoneticPr fontId="2"/>
  </si>
  <si>
    <t>　　売上高販管費比率</t>
    <rPh sb="2" eb="4">
      <t>ウリアゲ</t>
    </rPh>
    <rPh sb="4" eb="5">
      <t>ダカ</t>
    </rPh>
    <rPh sb="5" eb="8">
      <t>ハンカンヒ</t>
    </rPh>
    <rPh sb="8" eb="10">
      <t>ヒリツ</t>
    </rPh>
    <phoneticPr fontId="2"/>
  </si>
  <si>
    <t>売上原価</t>
    <rPh sb="0" eb="2">
      <t>ウリアゲ</t>
    </rPh>
    <rPh sb="2" eb="4">
      <t>ゲンカ</t>
    </rPh>
    <phoneticPr fontId="2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</si>
  <si>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2"/>
  </si>
  <si>
    <t>　　売上高減価償却費比率</t>
    <rPh sb="2" eb="4">
      <t>ウリアゲ</t>
    </rPh>
    <rPh sb="4" eb="5">
      <t>ダカ</t>
    </rPh>
    <rPh sb="5" eb="7">
      <t>ゲンカ</t>
    </rPh>
    <rPh sb="7" eb="9">
      <t>ショウキャク</t>
    </rPh>
    <rPh sb="9" eb="10">
      <t>ヒ</t>
    </rPh>
    <rPh sb="10" eb="12">
      <t>ヒリツ</t>
    </rPh>
    <phoneticPr fontId="2"/>
  </si>
  <si>
    <t>　売上高営業CF比率</t>
    <rPh sb="1" eb="3">
      <t>ウリアゲ</t>
    </rPh>
    <rPh sb="3" eb="4">
      <t>ダカ</t>
    </rPh>
    <rPh sb="4" eb="6">
      <t>エイギョウ</t>
    </rPh>
    <rPh sb="8" eb="10">
      <t>ヒリツ</t>
    </rPh>
    <phoneticPr fontId="2"/>
  </si>
  <si>
    <t>　売上債権</t>
    <rPh sb="1" eb="3">
      <t>ウリアゲ</t>
    </rPh>
    <rPh sb="3" eb="5">
      <t>サイケン</t>
    </rPh>
    <phoneticPr fontId="2"/>
  </si>
  <si>
    <t>　棚卸資産</t>
    <rPh sb="1" eb="3">
      <t>タナオロシ</t>
    </rPh>
    <rPh sb="3" eb="5">
      <t>シサン</t>
    </rPh>
    <phoneticPr fontId="2"/>
  </si>
  <si>
    <t>　仕入債務</t>
    <rPh sb="1" eb="3">
      <t>シイ</t>
    </rPh>
    <rPh sb="3" eb="5">
      <t>サイム</t>
    </rPh>
    <phoneticPr fontId="2"/>
  </si>
  <si>
    <t>　　売上高経常利益率</t>
    <rPh sb="2" eb="4">
      <t>ウリアゲ</t>
    </rPh>
    <rPh sb="4" eb="5">
      <t>ダカ</t>
    </rPh>
    <rPh sb="5" eb="7">
      <t>ケイジョウ</t>
    </rPh>
    <rPh sb="7" eb="9">
      <t>リエキ</t>
    </rPh>
    <rPh sb="9" eb="10">
      <t>リツ</t>
    </rPh>
    <phoneticPr fontId="2"/>
  </si>
  <si>
    <t xml:space="preserve">        有利子負債比率</t>
    <rPh sb="8" eb="9">
      <t>ユウ</t>
    </rPh>
    <rPh sb="9" eb="11">
      <t>リシ</t>
    </rPh>
    <rPh sb="11" eb="13">
      <t>フサイ</t>
    </rPh>
    <rPh sb="13" eb="15">
      <t>ヒリツ</t>
    </rPh>
    <phoneticPr fontId="2"/>
  </si>
  <si>
    <t>従業員数（人）常勤職員</t>
    <rPh sb="0" eb="3">
      <t>ジュウギョウイン</t>
    </rPh>
    <rPh sb="3" eb="4">
      <t>スウ</t>
    </rPh>
    <rPh sb="5" eb="6">
      <t>ニン</t>
    </rPh>
    <rPh sb="7" eb="9">
      <t>ジョウキン</t>
    </rPh>
    <rPh sb="9" eb="11">
      <t>ショクイン</t>
    </rPh>
    <phoneticPr fontId="2"/>
  </si>
  <si>
    <t>従業員数合計</t>
    <rPh sb="0" eb="3">
      <t>ジュウギョウイン</t>
    </rPh>
    <rPh sb="3" eb="4">
      <t>スウ</t>
    </rPh>
    <rPh sb="4" eb="6">
      <t>ゴウケイ</t>
    </rPh>
    <phoneticPr fontId="2"/>
  </si>
  <si>
    <t>従業員１人当たり売上高(万円)</t>
    <rPh sb="0" eb="3">
      <t>ジュウギョウイン</t>
    </rPh>
    <rPh sb="4" eb="5">
      <t>ニン</t>
    </rPh>
    <rPh sb="5" eb="6">
      <t>ア</t>
    </rPh>
    <rPh sb="8" eb="10">
      <t>ウリアゲ</t>
    </rPh>
    <rPh sb="10" eb="11">
      <t>ダカ</t>
    </rPh>
    <rPh sb="12" eb="14">
      <t>マンエン</t>
    </rPh>
    <phoneticPr fontId="2"/>
  </si>
  <si>
    <t>白い行に数字を入力する。</t>
    <rPh sb="0" eb="1">
      <t>シロ</t>
    </rPh>
    <rPh sb="2" eb="3">
      <t>ギョウ</t>
    </rPh>
    <rPh sb="4" eb="6">
      <t>スウジ</t>
    </rPh>
    <rPh sb="7" eb="9">
      <t>ニュウリョク</t>
    </rPh>
    <phoneticPr fontId="2"/>
  </si>
  <si>
    <t>　キャッシュコンバージョンサイクル(日)</t>
    <phoneticPr fontId="2"/>
  </si>
  <si>
    <t>従業員１人当たり売上総利益(万円)</t>
    <rPh sb="0" eb="3">
      <t>ジュウギョウイン</t>
    </rPh>
    <rPh sb="4" eb="5">
      <t>ニン</t>
    </rPh>
    <rPh sb="5" eb="6">
      <t>ア</t>
    </rPh>
    <rPh sb="8" eb="10">
      <t>ウリアゲ</t>
    </rPh>
    <rPh sb="10" eb="13">
      <t>ソウリエキ</t>
    </rPh>
    <rPh sb="14" eb="16">
      <t>マンエン</t>
    </rPh>
    <phoneticPr fontId="2"/>
  </si>
  <si>
    <t>　　売上高研究開発費比率</t>
    <rPh sb="2" eb="4">
      <t>ウリアゲ</t>
    </rPh>
    <rPh sb="4" eb="5">
      <t>ダカ</t>
    </rPh>
    <rPh sb="5" eb="7">
      <t>ケンキュウ</t>
    </rPh>
    <rPh sb="7" eb="9">
      <t>カイハツ</t>
    </rPh>
    <rPh sb="10" eb="12">
      <t>ヒリツ</t>
    </rPh>
    <phoneticPr fontId="2"/>
  </si>
  <si>
    <t xml:space="preserve">        1サイクル回収額</t>
    <rPh sb="13" eb="15">
      <t>カイシュウ</t>
    </rPh>
    <rPh sb="15" eb="16">
      <t>ガク</t>
    </rPh>
    <phoneticPr fontId="2"/>
  </si>
  <si>
    <t>　　売上高（販管）人件費比率</t>
    <rPh sb="2" eb="4">
      <t>ウリアゲ</t>
    </rPh>
    <rPh sb="4" eb="5">
      <t>ダカ</t>
    </rPh>
    <rPh sb="6" eb="8">
      <t>ハンカン</t>
    </rPh>
    <rPh sb="9" eb="12">
      <t>ジンケンヒ</t>
    </rPh>
    <rPh sb="12" eb="14">
      <t>ヒリツ</t>
    </rPh>
    <phoneticPr fontId="2"/>
  </si>
  <si>
    <t>P/L + 注記事項</t>
    <rPh sb="6" eb="8">
      <t>チュウキ</t>
    </rPh>
    <rPh sb="8" eb="10">
      <t>ジコウ</t>
    </rPh>
    <phoneticPr fontId="2"/>
  </si>
  <si>
    <t>純資産</t>
    <rPh sb="0" eb="3">
      <t>ジュンシサン</t>
    </rPh>
    <phoneticPr fontId="2"/>
  </si>
  <si>
    <t>　　ROIC</t>
    <phoneticPr fontId="2"/>
  </si>
  <si>
    <t>C/F記載額を使う</t>
    <rPh sb="3" eb="5">
      <t>キサイ</t>
    </rPh>
    <rPh sb="5" eb="6">
      <t>ガク</t>
    </rPh>
    <rPh sb="7" eb="8">
      <t>ツカ</t>
    </rPh>
    <phoneticPr fontId="2"/>
  </si>
  <si>
    <t>グレーと黄色の行は、数式で自動計算される。</t>
    <rPh sb="4" eb="6">
      <t>キイロ</t>
    </rPh>
    <rPh sb="7" eb="8">
      <t>ギョウ</t>
    </rPh>
    <rPh sb="10" eb="12">
      <t>スウシキ</t>
    </rPh>
    <rPh sb="13" eb="15">
      <t>ジドウ</t>
    </rPh>
    <rPh sb="15" eb="17">
      <t>ケイサン</t>
    </rPh>
    <phoneticPr fontId="2"/>
  </si>
  <si>
    <t>⑥／①　</t>
    <phoneticPr fontId="2"/>
  </si>
  <si>
    <t>⑫／①　</t>
    <phoneticPr fontId="2"/>
  </si>
  <si>
    <t>⑭／①　</t>
    <phoneticPr fontId="2"/>
  </si>
  <si>
    <t>⑯／①　</t>
    <phoneticPr fontId="2"/>
  </si>
  <si>
    <t>⑱／①　</t>
    <phoneticPr fontId="2"/>
  </si>
  <si>
    <t>　　ROA（営業利益）</t>
    <rPh sb="6" eb="8">
      <t>エイギョウ</t>
    </rPh>
    <rPh sb="8" eb="10">
      <t>リエキ</t>
    </rPh>
    <phoneticPr fontId="2"/>
  </si>
  <si>
    <t>　　ROA（最終利益）</t>
    <rPh sb="6" eb="8">
      <t>サイシュウ</t>
    </rPh>
    <rPh sb="8" eb="10">
      <t>リエキ</t>
    </rPh>
    <phoneticPr fontId="2"/>
  </si>
  <si>
    <t>自己株式</t>
    <rPh sb="0" eb="2">
      <t>ジコ</t>
    </rPh>
    <rPh sb="2" eb="4">
      <t>カブシキ</t>
    </rPh>
    <phoneticPr fontId="2"/>
  </si>
  <si>
    <t>従業員数（人）臨時従業員平均人数</t>
    <rPh sb="0" eb="3">
      <t>ジュウギョウイン</t>
    </rPh>
    <rPh sb="3" eb="4">
      <t>スウ</t>
    </rPh>
    <rPh sb="5" eb="6">
      <t>ニン</t>
    </rPh>
    <rPh sb="7" eb="9">
      <t>リンジ</t>
    </rPh>
    <rPh sb="9" eb="12">
      <t>ジュウギョウイン</t>
    </rPh>
    <rPh sb="12" eb="14">
      <t>ヘイキン</t>
    </rPh>
    <rPh sb="14" eb="16">
      <t>ニンズウ</t>
    </rPh>
    <phoneticPr fontId="2"/>
  </si>
  <si>
    <t>営業費用・総原価</t>
    <rPh sb="0" eb="2">
      <t>エイギョウ</t>
    </rPh>
    <rPh sb="2" eb="4">
      <t>ヒヨウ</t>
    </rPh>
    <rPh sb="5" eb="8">
      <t>ソウゲンカ</t>
    </rPh>
    <phoneticPr fontId="2"/>
  </si>
  <si>
    <t>当期純利益</t>
    <rPh sb="0" eb="2">
      <t>トウキ</t>
    </rPh>
    <rPh sb="2" eb="5">
      <t>ジュンリエキ</t>
    </rPh>
    <phoneticPr fontId="2"/>
  </si>
  <si>
    <t>　　売上高当期純利益率</t>
    <rPh sb="2" eb="4">
      <t>ウリアゲ</t>
    </rPh>
    <rPh sb="4" eb="5">
      <t>ダカ</t>
    </rPh>
    <rPh sb="5" eb="7">
      <t>トウキ</t>
    </rPh>
    <rPh sb="7" eb="10">
      <t>ジュンリエキ</t>
    </rPh>
    <rPh sb="10" eb="11">
      <t>リツ</t>
    </rPh>
    <phoneticPr fontId="2"/>
  </si>
  <si>
    <t>　　ROA（経常利益）</t>
    <rPh sb="6" eb="8">
      <t>ケイジョウ</t>
    </rPh>
    <rPh sb="8" eb="10">
      <t>リエキ</t>
    </rPh>
    <phoneticPr fontId="2"/>
  </si>
  <si>
    <t>　　ROA（当期純利益）</t>
    <rPh sb="6" eb="8">
      <t>トウキ</t>
    </rPh>
    <rPh sb="8" eb="9">
      <t>ジュン</t>
    </rPh>
    <rPh sb="9" eb="11">
      <t>リエキ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</si>
  <si>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</si>
  <si>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</si>
  <si>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</si>
  <si>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</si>
  <si>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</si>
  <si>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</si>
  <si>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</si>
  <si>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⑧</t>
    <phoneticPr fontId="2"/>
  </si>
  <si>
    <t>⑨</t>
    <phoneticPr fontId="2"/>
  </si>
  <si>
    <t>②＋⑥　</t>
    <phoneticPr fontId="2"/>
  </si>
  <si>
    <t>⑩</t>
    <phoneticPr fontId="2"/>
  </si>
  <si>
    <t>⑪</t>
    <phoneticPr fontId="2"/>
  </si>
  <si>
    <t>⑫</t>
    <phoneticPr fontId="2"/>
  </si>
  <si>
    <t>　減価償却費</t>
    <rPh sb="1" eb="3">
      <t>ゲンカ</t>
    </rPh>
    <rPh sb="3" eb="5">
      <t>ショウキャク</t>
    </rPh>
    <rPh sb="5" eb="6">
      <t>ヒ</t>
    </rPh>
    <phoneticPr fontId="2"/>
  </si>
  <si>
    <t>⑬</t>
    <phoneticPr fontId="2"/>
  </si>
  <si>
    <t>⑭</t>
    <phoneticPr fontId="2"/>
  </si>
  <si>
    <t>　研究開発費</t>
    <rPh sb="1" eb="3">
      <t>ケンキュウ</t>
    </rPh>
    <rPh sb="3" eb="6">
      <t>カイハツヒ</t>
    </rPh>
    <phoneticPr fontId="2"/>
  </si>
  <si>
    <t>⑮</t>
    <phoneticPr fontId="2"/>
  </si>
  <si>
    <t>⑯</t>
    <phoneticPr fontId="2"/>
  </si>
  <si>
    <t>　人件費(販管費部分のみ)</t>
    <rPh sb="1" eb="4">
      <t>ジンケンヒ</t>
    </rPh>
    <rPh sb="5" eb="8">
      <t>ハンカンヒ</t>
    </rPh>
    <rPh sb="8" eb="10">
      <t>ブブン</t>
    </rPh>
    <phoneticPr fontId="2"/>
  </si>
  <si>
    <t>⑰</t>
    <phoneticPr fontId="2"/>
  </si>
  <si>
    <t>⑱</t>
    <phoneticPr fontId="2"/>
  </si>
  <si>
    <t>⑲</t>
    <phoneticPr fontId="2"/>
  </si>
  <si>
    <t>⑳</t>
    <phoneticPr fontId="2"/>
  </si>
  <si>
    <t>⑳／①　</t>
    <phoneticPr fontId="2"/>
  </si>
  <si>
    <t>㉑</t>
    <phoneticPr fontId="2"/>
  </si>
  <si>
    <t>㉒</t>
    <phoneticPr fontId="2"/>
  </si>
  <si>
    <t>㉒／①　</t>
    <phoneticPr fontId="2"/>
  </si>
  <si>
    <t>㉓</t>
    <phoneticPr fontId="2"/>
  </si>
  <si>
    <t>㉔</t>
    <phoneticPr fontId="2"/>
  </si>
  <si>
    <t>⑧／㉔　</t>
    <phoneticPr fontId="2"/>
  </si>
  <si>
    <t>㉕</t>
    <phoneticPr fontId="2"/>
  </si>
  <si>
    <t>㉖</t>
    <phoneticPr fontId="2"/>
  </si>
  <si>
    <t>⑱／㉔　</t>
    <phoneticPr fontId="2"/>
  </si>
  <si>
    <t>㉗</t>
    <phoneticPr fontId="2"/>
  </si>
  <si>
    <t>⑳／㉔　</t>
    <phoneticPr fontId="2"/>
  </si>
  <si>
    <t>㉘</t>
    <phoneticPr fontId="2"/>
  </si>
  <si>
    <t>㉒／㉔　</t>
    <phoneticPr fontId="2"/>
  </si>
  <si>
    <t>㉙</t>
    <phoneticPr fontId="2"/>
  </si>
  <si>
    <t>①／㉔　</t>
    <phoneticPr fontId="2"/>
  </si>
  <si>
    <t>㉚</t>
    <phoneticPr fontId="2"/>
  </si>
  <si>
    <t>㉛</t>
    <phoneticPr fontId="2"/>
  </si>
  <si>
    <t>㉒／㉛　</t>
    <phoneticPr fontId="2"/>
  </si>
  <si>
    <t>㉜</t>
    <phoneticPr fontId="2"/>
  </si>
  <si>
    <t>㉛／㉔　</t>
    <phoneticPr fontId="2"/>
  </si>
  <si>
    <t>㉝</t>
    <phoneticPr fontId="2"/>
  </si>
  <si>
    <t>①／㉛　</t>
    <phoneticPr fontId="2"/>
  </si>
  <si>
    <t>㉞</t>
    <phoneticPr fontId="2"/>
  </si>
  <si>
    <t>㉟</t>
    <phoneticPr fontId="2"/>
  </si>
  <si>
    <t>㊱</t>
    <phoneticPr fontId="2"/>
  </si>
  <si>
    <t>B/S（符号を反転）</t>
    <rPh sb="4" eb="6">
      <t>フゴウ</t>
    </rPh>
    <rPh sb="7" eb="9">
      <t>ハンテン</t>
    </rPh>
    <phoneticPr fontId="2"/>
  </si>
  <si>
    <t>㊲</t>
    <phoneticPr fontId="2"/>
  </si>
  <si>
    <t>㊳</t>
    <phoneticPr fontId="2"/>
  </si>
  <si>
    <t>㊴</t>
    <phoneticPr fontId="2"/>
  </si>
  <si>
    <t>㊵</t>
    <phoneticPr fontId="2"/>
  </si>
  <si>
    <t>㊶</t>
    <phoneticPr fontId="2"/>
  </si>
  <si>
    <t>㊷</t>
    <phoneticPr fontId="2"/>
  </si>
  <si>
    <t>㊸</t>
    <phoneticPr fontId="2"/>
  </si>
  <si>
    <t>㊹</t>
    <phoneticPr fontId="2"/>
  </si>
  <si>
    <t>㊺</t>
    <phoneticPr fontId="2"/>
  </si>
  <si>
    <t>㊻</t>
    <phoneticPr fontId="2"/>
  </si>
  <si>
    <t>㊼</t>
    <phoneticPr fontId="2"/>
  </si>
  <si>
    <t>㊽</t>
    <phoneticPr fontId="2"/>
  </si>
  <si>
    <t>㊾</t>
    <phoneticPr fontId="2"/>
  </si>
  <si>
    <t>㊿</t>
    <phoneticPr fontId="2"/>
  </si>
  <si>
    <r>
      <t>　　</t>
    </r>
    <r>
      <rPr>
        <sz val="10"/>
        <color theme="1"/>
        <rFont val="游ゴシック"/>
        <family val="3"/>
        <charset val="128"/>
        <scheme val="minor"/>
      </rPr>
      <t>設備投資対純利益比率</t>
    </r>
    <rPh sb="2" eb="4">
      <t>セツビ</t>
    </rPh>
    <rPh sb="4" eb="6">
      <t>トウシ</t>
    </rPh>
    <rPh sb="6" eb="7">
      <t>タイ</t>
    </rPh>
    <rPh sb="7" eb="10">
      <t>ジュンリエキ</t>
    </rPh>
    <rPh sb="10" eb="12">
      <t>ヒリツ</t>
    </rPh>
    <phoneticPr fontId="2"/>
  </si>
  <si>
    <t>第2 -【研究開発活動】記載額を使う</t>
    <rPh sb="16" eb="17">
      <t>ツカ</t>
    </rPh>
    <phoneticPr fontId="2"/>
  </si>
  <si>
    <t>第1 -【従業員の状況】　連結会社</t>
    <rPh sb="5" eb="8">
      <t>ジュウギョウイン</t>
    </rPh>
    <rPh sb="9" eb="11">
      <t>ジョウキョウ</t>
    </rPh>
    <rPh sb="13" eb="15">
      <t>レンケツ</t>
    </rPh>
    <rPh sb="15" eb="17">
      <t>カイシャ</t>
    </rPh>
    <phoneticPr fontId="2"/>
  </si>
  <si>
    <t>④／①　＝⑦＋⑨　</t>
    <phoneticPr fontId="2"/>
  </si>
  <si>
    <t>⑧／①　＝⑤－⑦　</t>
    <phoneticPr fontId="2"/>
  </si>
  <si>
    <t>⑩／①　＝１－⑨　</t>
    <phoneticPr fontId="2"/>
  </si>
  <si>
    <t>総資産（資産合計）・総資本</t>
    <rPh sb="0" eb="3">
      <t>ソウシサン</t>
    </rPh>
    <rPh sb="4" eb="6">
      <t>シサン</t>
    </rPh>
    <rPh sb="6" eb="8">
      <t>ゴウケイ</t>
    </rPh>
    <rPh sb="10" eb="13">
      <t>ソウシホン</t>
    </rPh>
    <phoneticPr fontId="2"/>
  </si>
  <si>
    <t>C/F（符号を反転）</t>
  </si>
  <si>
    <t>従業員１人当たり営業利益(万円)</t>
    <rPh sb="0" eb="3">
      <t>ジュウギョウイン</t>
    </rPh>
    <rPh sb="4" eb="5">
      <t>ニン</t>
    </rPh>
    <rPh sb="5" eb="6">
      <t>ア</t>
    </rPh>
    <rPh sb="8" eb="10">
      <t>エイギョウ</t>
    </rPh>
    <rPh sb="10" eb="12">
      <t>リエキ</t>
    </rPh>
    <rPh sb="13" eb="15">
      <t>マンエン</t>
    </rPh>
    <phoneticPr fontId="2"/>
  </si>
  <si>
    <t>従業員１人当たり最終利益(万円)</t>
    <rPh sb="0" eb="3">
      <t>ジュウギョウイン</t>
    </rPh>
    <rPh sb="4" eb="5">
      <t>ニン</t>
    </rPh>
    <rPh sb="5" eb="6">
      <t>ア</t>
    </rPh>
    <rPh sb="8" eb="10">
      <t>サイシュウ</t>
    </rPh>
    <rPh sb="10" eb="12">
      <t>リエキ</t>
    </rPh>
    <rPh sb="13" eb="15">
      <t>マンエン</t>
    </rPh>
    <phoneticPr fontId="2"/>
  </si>
  <si>
    <t>従業員１人当たり営業CF(万円)</t>
    <rPh sb="0" eb="3">
      <t>ジュウギョウイン</t>
    </rPh>
    <rPh sb="4" eb="5">
      <t>ニン</t>
    </rPh>
    <rPh sb="5" eb="6">
      <t>ア</t>
    </rPh>
    <rPh sb="8" eb="10">
      <t>エイギョウ</t>
    </rPh>
    <rPh sb="13" eb="15">
      <t>マンエン</t>
    </rPh>
    <phoneticPr fontId="2"/>
  </si>
  <si>
    <t>従業員１人当たりフリーCF(万円)</t>
    <rPh sb="0" eb="3">
      <t>ジュウギョウイン</t>
    </rPh>
    <rPh sb="4" eb="5">
      <t>ニン</t>
    </rPh>
    <rPh sb="5" eb="6">
      <t>ア</t>
    </rPh>
    <rPh sb="14" eb="16">
      <t>マンエン</t>
    </rPh>
    <phoneticPr fontId="2"/>
  </si>
  <si>
    <t>β（ベータ）</t>
    <phoneticPr fontId="2"/>
  </si>
  <si>
    <t>（時点）</t>
    <rPh sb="1" eb="3">
      <t>ジテン</t>
    </rPh>
    <phoneticPr fontId="2"/>
  </si>
  <si>
    <t>株主資本コスト</t>
  </si>
  <si>
    <t>負債コスト</t>
    <rPh sb="0" eb="2">
      <t>フサイ</t>
    </rPh>
    <phoneticPr fontId="2"/>
  </si>
  <si>
    <t>第4 -【株式等の状況】　発行済株式</t>
    <rPh sb="5" eb="7">
      <t>カブシキ</t>
    </rPh>
    <rPh sb="7" eb="8">
      <t>トウ</t>
    </rPh>
    <rPh sb="9" eb="11">
      <t>ジョウキョウ</t>
    </rPh>
    <rPh sb="13" eb="15">
      <t>ハッコウ</t>
    </rPh>
    <rPh sb="15" eb="16">
      <t>ズ</t>
    </rPh>
    <rPh sb="16" eb="18">
      <t>カブシキ</t>
    </rPh>
    <phoneticPr fontId="2"/>
  </si>
  <si>
    <t>発行済株式総数（株）(期末)</t>
    <rPh sb="0" eb="2">
      <t>ハッコウ</t>
    </rPh>
    <rPh sb="2" eb="3">
      <t>ズ</t>
    </rPh>
    <rPh sb="3" eb="5">
      <t>カブシキ</t>
    </rPh>
    <rPh sb="5" eb="7">
      <t>ソウスウ</t>
    </rPh>
    <rPh sb="8" eb="9">
      <t>カブ</t>
    </rPh>
    <rPh sb="11" eb="13">
      <t>キマツ</t>
    </rPh>
    <phoneticPr fontId="2"/>
  </si>
  <si>
    <t>株価（円）</t>
    <rPh sb="0" eb="2">
      <t>カブカ</t>
    </rPh>
    <rPh sb="3" eb="4">
      <t>エン</t>
    </rPh>
    <phoneticPr fontId="2"/>
  </si>
  <si>
    <t>株式時価総額</t>
    <rPh sb="0" eb="2">
      <t>カブシキ</t>
    </rPh>
    <rPh sb="2" eb="4">
      <t>ジカ</t>
    </rPh>
    <rPh sb="4" eb="6">
      <t>ソウガク</t>
    </rPh>
    <phoneticPr fontId="2"/>
  </si>
  <si>
    <t>WACC（加重平均資本コスト）</t>
    <rPh sb="5" eb="7">
      <t>カジュウ</t>
    </rPh>
    <rPh sb="7" eb="9">
      <t>ヘイキン</t>
    </rPh>
    <rPh sb="9" eb="11">
      <t>シホン</t>
    </rPh>
    <phoneticPr fontId="2"/>
  </si>
  <si>
    <t>株主資本スプレッド</t>
    <rPh sb="0" eb="2">
      <t>カブヌシ</t>
    </rPh>
    <rPh sb="2" eb="4">
      <t>シホン</t>
    </rPh>
    <phoneticPr fontId="2"/>
  </si>
  <si>
    <r>
      <t>総資本スプレッド</t>
    </r>
    <r>
      <rPr>
        <sz val="9"/>
        <color theme="1"/>
        <rFont val="游ゴシック"/>
        <family val="3"/>
        <charset val="128"/>
        <scheme val="minor"/>
      </rPr>
      <t>（経常利益+利息費用）</t>
    </r>
    <rPh sb="0" eb="3">
      <t>ソウシホン</t>
    </rPh>
    <phoneticPr fontId="2"/>
  </si>
  <si>
    <t>全事業投下資本スプレッド</t>
    <rPh sb="0" eb="1">
      <t>ゼン</t>
    </rPh>
    <rPh sb="1" eb="3">
      <t>ジギョウ</t>
    </rPh>
    <rPh sb="3" eb="5">
      <t>トウカ</t>
    </rPh>
    <rPh sb="5" eb="7">
      <t>シホン</t>
    </rPh>
    <phoneticPr fontId="2"/>
  </si>
  <si>
    <t>EPS（１株当たり最終利益）(円)</t>
    <rPh sb="5" eb="6">
      <t>カブ</t>
    </rPh>
    <rPh sb="6" eb="7">
      <t>ア</t>
    </rPh>
    <rPh sb="9" eb="11">
      <t>サイシュウ</t>
    </rPh>
    <rPh sb="11" eb="13">
      <t>リエキ</t>
    </rPh>
    <phoneticPr fontId="2"/>
  </si>
  <si>
    <t>PER</t>
    <phoneticPr fontId="2"/>
  </si>
  <si>
    <t>HP資料・生産性分析</t>
    <rPh sb="2" eb="4">
      <t>シリョウ</t>
    </rPh>
    <rPh sb="5" eb="8">
      <t>セイサンセイ</t>
    </rPh>
    <rPh sb="8" eb="10">
      <t>ブンセキ</t>
    </rPh>
    <phoneticPr fontId="2"/>
  </si>
  <si>
    <t>ロイターで入手</t>
    <rPh sb="5" eb="7">
      <t>ニュウシュ</t>
    </rPh>
    <phoneticPr fontId="2"/>
  </si>
  <si>
    <t>無リスク利子率1％、市場収益率6％</t>
    <rPh sb="0" eb="1">
      <t>ム</t>
    </rPh>
    <rPh sb="4" eb="6">
      <t>リシ</t>
    </rPh>
    <rPh sb="6" eb="7">
      <t>リツ</t>
    </rPh>
    <rPh sb="10" eb="12">
      <t>シジョウ</t>
    </rPh>
    <rPh sb="12" eb="14">
      <t>シュウエキ</t>
    </rPh>
    <rPh sb="14" eb="15">
      <t>リツ</t>
    </rPh>
    <phoneticPr fontId="2"/>
  </si>
  <si>
    <t>yahoo ファイナンスで入手</t>
    <rPh sb="13" eb="15">
      <t>ニュウシュ</t>
    </rPh>
    <phoneticPr fontId="2"/>
  </si>
  <si>
    <t>㈱　</t>
    <phoneticPr fontId="2"/>
  </si>
  <si>
    <t>参照ページ</t>
    <rPh sb="0" eb="2">
      <t>サンショウ</t>
    </rPh>
    <phoneticPr fontId="2"/>
  </si>
  <si>
    <t>　　有利子負債平均金利</t>
    <rPh sb="2" eb="3">
      <t>ユウ</t>
    </rPh>
    <rPh sb="3" eb="5">
      <t>リシ</t>
    </rPh>
    <rPh sb="5" eb="7">
      <t>フサイ</t>
    </rPh>
    <rPh sb="7" eb="9">
      <t>ヘイキン</t>
    </rPh>
    <rPh sb="9" eb="11">
      <t>キンリ</t>
    </rPh>
    <phoneticPr fontId="2"/>
  </si>
  <si>
    <t>　　フリー・キャッシュ・フロー</t>
    <phoneticPr fontId="2"/>
  </si>
  <si>
    <t>純資産時価簿価差額</t>
    <rPh sb="0" eb="3">
      <t>ジュンシサン</t>
    </rPh>
    <rPh sb="3" eb="5">
      <t>ジカ</t>
    </rPh>
    <rPh sb="5" eb="7">
      <t>ボカ</t>
    </rPh>
    <rPh sb="7" eb="9">
      <t>サガク</t>
    </rPh>
    <phoneticPr fontId="2"/>
  </si>
  <si>
    <t>純資産時価簿価差額対純資産比率</t>
    <rPh sb="0" eb="3">
      <t>ジュンシサン</t>
    </rPh>
    <rPh sb="3" eb="5">
      <t>ジカ</t>
    </rPh>
    <rPh sb="5" eb="7">
      <t>ボカ</t>
    </rPh>
    <rPh sb="7" eb="9">
      <t>サガク</t>
    </rPh>
    <rPh sb="9" eb="10">
      <t>タイ</t>
    </rPh>
    <rPh sb="10" eb="13">
      <t>ジュンシサン</t>
    </rPh>
    <rPh sb="13" eb="15">
      <t>ヒリツ</t>
    </rPh>
    <phoneticPr fontId="2"/>
  </si>
  <si>
    <t>剰余金の配当</t>
    <rPh sb="0" eb="3">
      <t>ジョウヨキン</t>
    </rPh>
    <rPh sb="4" eb="6">
      <t>ハイトウ</t>
    </rPh>
    <phoneticPr fontId="2"/>
  </si>
  <si>
    <t>DPS</t>
    <phoneticPr fontId="2"/>
  </si>
  <si>
    <t>PDR</t>
    <phoneticPr fontId="2"/>
  </si>
  <si>
    <t>配当利回り</t>
    <rPh sb="0" eb="2">
      <t>ハイトウ</t>
    </rPh>
    <rPh sb="2" eb="4">
      <t>リマワ</t>
    </rPh>
    <phoneticPr fontId="2"/>
  </si>
  <si>
    <t>配当性向</t>
    <rPh sb="0" eb="2">
      <t>ハイトウ</t>
    </rPh>
    <rPh sb="2" eb="4">
      <t>セイコウ</t>
    </rPh>
    <phoneticPr fontId="2"/>
  </si>
  <si>
    <t>株式益回り</t>
    <rPh sb="0" eb="2">
      <t>カブシキ</t>
    </rPh>
    <rPh sb="2" eb="3">
      <t>エキ</t>
    </rPh>
    <rPh sb="3" eb="4">
      <t>マワ</t>
    </rPh>
    <phoneticPr fontId="2"/>
  </si>
  <si>
    <t>　　財務レバレッジ比率</t>
    <rPh sb="2" eb="4">
      <t>ザイム</t>
    </rPh>
    <rPh sb="9" eb="11">
      <t>ヒリツ</t>
    </rPh>
    <phoneticPr fontId="2"/>
  </si>
  <si>
    <t>　　純資産比率</t>
    <rPh sb="2" eb="5">
      <t>ジュンシサン</t>
    </rPh>
    <rPh sb="5" eb="7">
      <t>ヒリツ</t>
    </rPh>
    <phoneticPr fontId="2"/>
  </si>
  <si>
    <t>　　総資本負債比率</t>
    <rPh sb="2" eb="5">
      <t>ソウシホン</t>
    </rPh>
    <rPh sb="5" eb="7">
      <t>フサイ</t>
    </rPh>
    <rPh sb="7" eb="9">
      <t>ヒリツ</t>
    </rPh>
    <phoneticPr fontId="2"/>
  </si>
  <si>
    <t>従業員１人当たり資産(万円)</t>
    <rPh sb="8" eb="10">
      <t>シサン</t>
    </rPh>
    <phoneticPr fontId="2"/>
  </si>
  <si>
    <t>企業価値(市場評価)</t>
    <rPh sb="0" eb="2">
      <t>キギョウ</t>
    </rPh>
    <rPh sb="2" eb="4">
      <t>カチ</t>
    </rPh>
    <rPh sb="5" eb="7">
      <t>シジョウ</t>
    </rPh>
    <rPh sb="7" eb="9">
      <t>ヒョウカ</t>
    </rPh>
    <phoneticPr fontId="2"/>
  </si>
  <si>
    <t>EBITDA</t>
    <phoneticPr fontId="2"/>
  </si>
  <si>
    <t>EV/EBITDA倍率</t>
    <rPh sb="9" eb="11">
      <t>バイリツ</t>
    </rPh>
    <phoneticPr fontId="2"/>
  </si>
  <si>
    <t>（⑱＋㊾）／㉔　</t>
    <phoneticPr fontId="2"/>
  </si>
  <si>
    <t>㉔／㉛　</t>
    <phoneticPr fontId="2"/>
  </si>
  <si>
    <t>㊱／㉔　</t>
    <phoneticPr fontId="2"/>
  </si>
  <si>
    <t>㊵／㉔　</t>
    <phoneticPr fontId="2"/>
  </si>
  <si>
    <t>㊷／㉔　</t>
    <phoneticPr fontId="2"/>
  </si>
  <si>
    <t>㊷－㊹　</t>
    <phoneticPr fontId="2"/>
  </si>
  <si>
    <t>　　事業投下資本</t>
    <rPh sb="2" eb="4">
      <t>ジギョウ</t>
    </rPh>
    <rPh sb="4" eb="6">
      <t>トウカ</t>
    </rPh>
    <rPh sb="6" eb="8">
      <t>シホン</t>
    </rPh>
    <phoneticPr fontId="2"/>
  </si>
  <si>
    <t>㊱＋㊷－㊹－㊻　</t>
    <phoneticPr fontId="2"/>
  </si>
  <si>
    <t>㊾／㊷　</t>
    <phoneticPr fontId="2"/>
  </si>
  <si>
    <t>利息費用合計</t>
    <rPh sb="0" eb="2">
      <t>リソク</t>
    </rPh>
    <rPh sb="2" eb="4">
      <t>ヒヨウ</t>
    </rPh>
    <rPh sb="4" eb="6">
      <t>ゴウケイ</t>
    </rPh>
    <phoneticPr fontId="2"/>
  </si>
  <si>
    <t>（⑱＋㊾）／㊾　</t>
    <phoneticPr fontId="2"/>
  </si>
  <si>
    <t>(52)／①　</t>
    <phoneticPr fontId="2"/>
  </si>
  <si>
    <t>(52)＋(54)　</t>
    <phoneticPr fontId="2"/>
  </si>
  <si>
    <t>(56)／⑳　</t>
    <phoneticPr fontId="2"/>
  </si>
  <si>
    <t>　設備投資額（有形・無形固定資産の取得）</t>
    <rPh sb="5" eb="6">
      <t>ガク</t>
    </rPh>
    <phoneticPr fontId="2"/>
  </si>
  <si>
    <t>365×(58)／①　</t>
    <phoneticPr fontId="2"/>
  </si>
  <si>
    <t>365×(60)／②　</t>
    <phoneticPr fontId="2"/>
  </si>
  <si>
    <t>365×(62)／②　</t>
    <phoneticPr fontId="2"/>
  </si>
  <si>
    <t>(59)＋(61)－(63)　</t>
    <phoneticPr fontId="2"/>
  </si>
  <si>
    <t>　　売上債権回転日数</t>
    <rPh sb="2" eb="4">
      <t>ウリアゲ</t>
    </rPh>
    <rPh sb="4" eb="6">
      <t>サイケン</t>
    </rPh>
    <rPh sb="6" eb="8">
      <t>カイテン</t>
    </rPh>
    <rPh sb="8" eb="9">
      <t>ニチ</t>
    </rPh>
    <rPh sb="9" eb="10">
      <t>スウ</t>
    </rPh>
    <phoneticPr fontId="2"/>
  </si>
  <si>
    <t>　　棚卸資産回転日数</t>
    <rPh sb="2" eb="4">
      <t>タナオロシ</t>
    </rPh>
    <rPh sb="4" eb="6">
      <t>シサン</t>
    </rPh>
    <rPh sb="6" eb="8">
      <t>カイテン</t>
    </rPh>
    <rPh sb="8" eb="9">
      <t>ニチ</t>
    </rPh>
    <rPh sb="9" eb="10">
      <t>スウ</t>
    </rPh>
    <phoneticPr fontId="2"/>
  </si>
  <si>
    <t>　　仕入債務回転日数</t>
    <rPh sb="2" eb="4">
      <t>シイ</t>
    </rPh>
    <rPh sb="4" eb="6">
      <t>サイム</t>
    </rPh>
    <rPh sb="6" eb="8">
      <t>カイテン</t>
    </rPh>
    <rPh sb="8" eb="9">
      <t>ニチ</t>
    </rPh>
    <rPh sb="9" eb="10">
      <t>スウ</t>
    </rPh>
    <phoneticPr fontId="2"/>
  </si>
  <si>
    <t>｜①／（365／(64)）｜　</t>
    <phoneticPr fontId="2"/>
  </si>
  <si>
    <t>(66)＋(67)　</t>
    <phoneticPr fontId="2"/>
  </si>
  <si>
    <t>①／(68)　</t>
    <phoneticPr fontId="2"/>
  </si>
  <si>
    <t>④／(68)　</t>
    <phoneticPr fontId="2"/>
  </si>
  <si>
    <t>⑧／(68)　</t>
    <phoneticPr fontId="2"/>
  </si>
  <si>
    <t>㉒／(68)　</t>
    <phoneticPr fontId="2"/>
  </si>
  <si>
    <t>(55)／(68)　</t>
    <phoneticPr fontId="2"/>
  </si>
  <si>
    <t>㉔／(68)　</t>
    <phoneticPr fontId="2"/>
  </si>
  <si>
    <t>法定実効税率30％  ⑧×（1-0.3）／㊼　</t>
    <phoneticPr fontId="2"/>
  </si>
  <si>
    <t>(80)×(79)　</t>
    <phoneticPr fontId="2"/>
  </si>
  <si>
    <t>ベータの日付　</t>
    <rPh sb="4" eb="6">
      <t>ヒヅケ</t>
    </rPh>
    <phoneticPr fontId="2"/>
  </si>
  <si>
    <t>㉖－(82)　</t>
    <phoneticPr fontId="2"/>
  </si>
  <si>
    <t>㉜－(77)　</t>
    <phoneticPr fontId="2"/>
  </si>
  <si>
    <t>㊽－(82)　</t>
    <phoneticPr fontId="2"/>
  </si>
  <si>
    <t xml:space="preserve">Ｃ/Ｎ  </t>
    <phoneticPr fontId="2"/>
  </si>
  <si>
    <t>（単位： 億円 ）</t>
    <rPh sb="1" eb="3">
      <t>タンイ</t>
    </rPh>
    <rPh sb="5" eb="7">
      <t>オクエン</t>
    </rPh>
    <phoneticPr fontId="2"/>
  </si>
  <si>
    <t>㉒／(79)×100,000,000</t>
    <phoneticPr fontId="2"/>
  </si>
  <si>
    <t>PBR（自己資本）</t>
    <rPh sb="4" eb="6">
      <t>ジコ</t>
    </rPh>
    <rPh sb="6" eb="8">
      <t>シホン</t>
    </rPh>
    <phoneticPr fontId="2"/>
  </si>
  <si>
    <t>BPS（１株当たり自己資本）(円)</t>
    <rPh sb="5" eb="6">
      <t>カブ</t>
    </rPh>
    <rPh sb="6" eb="7">
      <t>ア</t>
    </rPh>
    <rPh sb="9" eb="11">
      <t>ジコ</t>
    </rPh>
    <rPh sb="11" eb="13">
      <t>シホン</t>
    </rPh>
    <phoneticPr fontId="2"/>
  </si>
  <si>
    <t>㉛／(79)×100,000,000</t>
    <phoneticPr fontId="2"/>
  </si>
  <si>
    <t>(90)／(79)×100,000,000</t>
  </si>
  <si>
    <t>(90)／㉒　</t>
    <phoneticPr fontId="2"/>
  </si>
  <si>
    <t>(80)／(86)　</t>
    <phoneticPr fontId="2"/>
  </si>
  <si>
    <t>(80)／(87)　</t>
    <phoneticPr fontId="2"/>
  </si>
  <si>
    <t>(80)／(91)　</t>
    <phoneticPr fontId="2"/>
  </si>
  <si>
    <t>(91)／(80)　</t>
    <phoneticPr fontId="2"/>
  </si>
  <si>
    <t>(86)／(80)　</t>
    <phoneticPr fontId="2"/>
  </si>
  <si>
    <t>有利子負債合計</t>
    <rPh sb="0" eb="1">
      <t>ユウ</t>
    </rPh>
    <rPh sb="1" eb="3">
      <t>リシ</t>
    </rPh>
    <rPh sb="3" eb="5">
      <t>フサイ</t>
    </rPh>
    <rPh sb="5" eb="7">
      <t>ゴウケイ</t>
    </rPh>
    <phoneticPr fontId="2"/>
  </si>
  <si>
    <t>(81)＋㊷　</t>
    <phoneticPr fontId="2"/>
  </si>
  <si>
    <t>(81)－㊱　</t>
    <phoneticPr fontId="2"/>
  </si>
  <si>
    <t>(97)／㊱　</t>
    <phoneticPr fontId="2"/>
  </si>
  <si>
    <t>⑧＋⑫　</t>
    <phoneticPr fontId="2"/>
  </si>
  <si>
    <t>（(81)＋㊺）／(99)</t>
    <phoneticPr fontId="2"/>
  </si>
  <si>
    <t>　　売上高総原価率（営業比率）</t>
    <rPh sb="2" eb="4">
      <t>ウリアゲ</t>
    </rPh>
    <rPh sb="4" eb="5">
      <t>ダカ</t>
    </rPh>
    <rPh sb="10" eb="12">
      <t>エイギョウ</t>
    </rPh>
    <rPh sb="12" eb="14">
      <t>ヒリツ</t>
    </rPh>
    <phoneticPr fontId="2"/>
  </si>
  <si>
    <t>　　総資本回転率・総資産回転率</t>
    <rPh sb="2" eb="5">
      <t>ソウシホン</t>
    </rPh>
    <rPh sb="5" eb="7">
      <t>カイテン</t>
    </rPh>
    <rPh sb="7" eb="8">
      <t>リツ</t>
    </rPh>
    <rPh sb="9" eb="12">
      <t>ソウシサン</t>
    </rPh>
    <rPh sb="12" eb="14">
      <t>カイテン</t>
    </rPh>
    <rPh sb="14" eb="15">
      <t>リツ</t>
    </rPh>
    <phoneticPr fontId="2"/>
  </si>
  <si>
    <t xml:space="preserve">  現金及び預金＋非事業余剰資金資産</t>
    <rPh sb="2" eb="4">
      <t>ゲンキン</t>
    </rPh>
    <rPh sb="4" eb="5">
      <t>オヨ</t>
    </rPh>
    <rPh sb="6" eb="8">
      <t>ヨキン</t>
    </rPh>
    <phoneticPr fontId="2"/>
  </si>
  <si>
    <t xml:space="preserve">  未稼働・遊休・廃止・処分予定事業資産</t>
    <rPh sb="2" eb="3">
      <t>ミ</t>
    </rPh>
    <phoneticPr fontId="2"/>
  </si>
  <si>
    <t>業種</t>
    <rPh sb="0" eb="2">
      <t>ギョウシュ</t>
    </rPh>
    <phoneticPr fontId="2"/>
  </si>
  <si>
    <t>会計基準</t>
    <rPh sb="0" eb="2">
      <t>カイケイ</t>
    </rPh>
    <rPh sb="2" eb="4">
      <t>キジュン</t>
    </rPh>
    <phoneticPr fontId="2"/>
  </si>
  <si>
    <t>第5【経理の状況】1ページ目に記載</t>
    <rPh sb="0" eb="1">
      <t>ダイ</t>
    </rPh>
    <rPh sb="3" eb="5">
      <t>ケイリ</t>
    </rPh>
    <rPh sb="6" eb="8">
      <t>ジョウキョウ</t>
    </rPh>
    <rPh sb="13" eb="14">
      <t>メ</t>
    </rPh>
    <rPh sb="15" eb="17">
      <t>キサイ</t>
    </rPh>
    <phoneticPr fontId="2"/>
  </si>
  <si>
    <t>備考</t>
    <rPh sb="0" eb="2">
      <t>ビコウ</t>
    </rPh>
    <phoneticPr fontId="2"/>
  </si>
  <si>
    <t>P/L：連結損益計算書
B/S：連結貸借対照表
C/F：連結キャッシュ・フロー計算書
C/Ｎ：連結株主資本等変動計算書</t>
    <rPh sb="4" eb="6">
      <t>レンケツ</t>
    </rPh>
    <rPh sb="6" eb="8">
      <t>ソンエキ</t>
    </rPh>
    <rPh sb="8" eb="11">
      <t>ケイサンショ</t>
    </rPh>
    <rPh sb="16" eb="18">
      <t>レンケツ</t>
    </rPh>
    <rPh sb="18" eb="20">
      <t>タイシャク</t>
    </rPh>
    <rPh sb="20" eb="23">
      <t>タイショウヒョウ</t>
    </rPh>
    <rPh sb="28" eb="30">
      <t>レンケツ</t>
    </rPh>
    <rPh sb="39" eb="42">
      <t>ケイサンショ</t>
    </rPh>
    <rPh sb="49" eb="59">
      <t>カブヌシシホントウヘンドウケイサンショ</t>
    </rPh>
    <phoneticPr fontId="2"/>
  </si>
  <si>
    <t>金額単位は、連結財務諸表の表記で一般的な［百万円］を、［億円］に直して、記入。</t>
    <rPh sb="0" eb="2">
      <t>キンガク</t>
    </rPh>
    <rPh sb="2" eb="4">
      <t>タンイ</t>
    </rPh>
    <rPh sb="6" eb="8">
      <t>レンケツ</t>
    </rPh>
    <rPh sb="8" eb="10">
      <t>ザイム</t>
    </rPh>
    <rPh sb="10" eb="12">
      <t>ショヒョウ</t>
    </rPh>
    <rPh sb="13" eb="15">
      <t>ヒョウキ</t>
    </rPh>
    <rPh sb="16" eb="19">
      <t>イッパンテキ</t>
    </rPh>
    <rPh sb="21" eb="24">
      <t>ヒャクマンエン</t>
    </rPh>
    <rPh sb="28" eb="30">
      <t>オクエン</t>
    </rPh>
    <rPh sb="32" eb="33">
      <t>ナオ</t>
    </rPh>
    <rPh sb="36" eb="38">
      <t>キニュウ</t>
    </rPh>
    <phoneticPr fontId="2"/>
  </si>
  <si>
    <r>
      <t>　　純有利子負債</t>
    </r>
    <r>
      <rPr>
        <sz val="9"/>
        <color rgb="FFFF0000"/>
        <rFont val="游ゴシック"/>
        <family val="3"/>
        <charset val="128"/>
        <scheme val="minor"/>
      </rPr>
      <t>（ネット・キャッシュ）</t>
    </r>
    <phoneticPr fontId="2"/>
  </si>
  <si>
    <t>純有利子負債がマイナスの場合は、符号を＋に変えてネットキャッシュと読む。</t>
    <rPh sb="12" eb="14">
      <t>バアイ</t>
    </rPh>
    <rPh sb="16" eb="18">
      <t>フゴウ</t>
    </rPh>
    <rPh sb="21" eb="22">
      <t>カ</t>
    </rPh>
    <rPh sb="33" eb="34">
      <t>ヨ</t>
    </rPh>
    <phoneticPr fontId="2"/>
  </si>
  <si>
    <t>株価の日付（決算日・前後）　</t>
    <rPh sb="0" eb="2">
      <t>カブカ</t>
    </rPh>
    <rPh sb="3" eb="5">
      <t>ヒヅケ</t>
    </rPh>
    <rPh sb="6" eb="9">
      <t>ケッサンビ</t>
    </rPh>
    <rPh sb="10" eb="12">
      <t>ゼンゴ</t>
    </rPh>
    <phoneticPr fontId="2"/>
  </si>
  <si>
    <t>自己株式、設備投資額は、符号を反転して、プラスで表示する。</t>
    <rPh sb="0" eb="2">
      <t>ジコ</t>
    </rPh>
    <rPh sb="2" eb="4">
      <t>カブシキ</t>
    </rPh>
    <rPh sb="5" eb="7">
      <t>セツビ</t>
    </rPh>
    <rPh sb="7" eb="9">
      <t>トウシ</t>
    </rPh>
    <rPh sb="9" eb="10">
      <t>ガク</t>
    </rPh>
    <rPh sb="12" eb="14">
      <t>フゴウ</t>
    </rPh>
    <rPh sb="15" eb="17">
      <t>ハンテン</t>
    </rPh>
    <rPh sb="24" eb="26">
      <t>ヒョウジ</t>
    </rPh>
    <phoneticPr fontId="2"/>
  </si>
  <si>
    <t>　　ROA（経常利益+利息費用合計）</t>
    <rPh sb="6" eb="8">
      <t>ケイジョウ</t>
    </rPh>
    <rPh sb="8" eb="10">
      <t>リエキ</t>
    </rPh>
    <rPh sb="11" eb="13">
      <t>リソク</t>
    </rPh>
    <rPh sb="13" eb="15">
      <t>ヒヨウ</t>
    </rPh>
    <rPh sb="15" eb="17">
      <t>ゴウケイ</t>
    </rPh>
    <phoneticPr fontId="2"/>
  </si>
  <si>
    <t>年度は自分が調べた会計年度に変更する</t>
    <rPh sb="0" eb="2">
      <t>ネンド</t>
    </rPh>
    <rPh sb="3" eb="5">
      <t>ジブン</t>
    </rPh>
    <rPh sb="6" eb="7">
      <t>シラ</t>
    </rPh>
    <rPh sb="9" eb="11">
      <t>カイケイ</t>
    </rPh>
    <rPh sb="11" eb="13">
      <t>ネンド</t>
    </rPh>
    <rPh sb="14" eb="16">
      <t>ヘンコウ</t>
    </rPh>
    <phoneticPr fontId="2"/>
  </si>
  <si>
    <t>６年３月期</t>
    <rPh sb="1" eb="2">
      <t>ネン</t>
    </rPh>
    <rPh sb="3" eb="4">
      <t>ガツ</t>
    </rPh>
    <rPh sb="4" eb="5">
      <t>キ</t>
    </rPh>
    <phoneticPr fontId="2"/>
  </si>
  <si>
    <t>(52a)／(68)　</t>
    <phoneticPr fontId="2"/>
  </si>
  <si>
    <t>73a</t>
    <phoneticPr fontId="2"/>
  </si>
  <si>
    <t>従業員１人当たり営業CF(小計)(万円)</t>
    <rPh sb="0" eb="3">
      <t>ジュウギョウイン</t>
    </rPh>
    <rPh sb="4" eb="5">
      <t>ニン</t>
    </rPh>
    <rPh sb="5" eb="6">
      <t>ア</t>
    </rPh>
    <rPh sb="8" eb="10">
      <t>エイギョウ</t>
    </rPh>
    <rPh sb="13" eb="15">
      <t>ショウケイ</t>
    </rPh>
    <rPh sb="17" eb="19">
      <t>マンエン</t>
    </rPh>
    <phoneticPr fontId="2"/>
  </si>
  <si>
    <t>(52b)／(68)　</t>
    <phoneticPr fontId="2"/>
  </si>
  <si>
    <t>73b</t>
    <phoneticPr fontId="2"/>
  </si>
  <si>
    <t>52a</t>
    <phoneticPr fontId="2"/>
  </si>
  <si>
    <t>営業活動によるＣＦ（小計）</t>
    <rPh sb="0" eb="2">
      <t>エイギョウ</t>
    </rPh>
    <rPh sb="2" eb="4">
      <t>カツドウ</t>
    </rPh>
    <rPh sb="10" eb="12">
      <t>ショウケイ</t>
    </rPh>
    <phoneticPr fontId="2"/>
  </si>
  <si>
    <t>52b</t>
    <phoneticPr fontId="2"/>
  </si>
  <si>
    <t>55,64</t>
    <phoneticPr fontId="2"/>
  </si>
  <si>
    <t>55,66</t>
    <phoneticPr fontId="2"/>
  </si>
  <si>
    <t>55,60</t>
    <phoneticPr fontId="2"/>
  </si>
  <si>
    <t>55,68-69</t>
    <phoneticPr fontId="2"/>
  </si>
  <si>
    <t>33,68-69,102</t>
  </si>
  <si>
    <t>55,61</t>
    <phoneticPr fontId="2"/>
  </si>
  <si>
    <t>19,24</t>
    <phoneticPr fontId="2"/>
  </si>
  <si>
    <t>19,24,42</t>
    <phoneticPr fontId="2"/>
  </si>
  <si>
    <t>24,43</t>
    <phoneticPr fontId="2"/>
  </si>
  <si>
    <t>24,43,174-175</t>
    <phoneticPr fontId="2"/>
  </si>
  <si>
    <t>19,24,38</t>
    <phoneticPr fontId="2"/>
  </si>
  <si>
    <t>41,71,224,264</t>
    <phoneticPr fontId="2"/>
  </si>
  <si>
    <t>160-161</t>
    <phoneticPr fontId="2"/>
  </si>
  <si>
    <t>年度：2026</t>
    <rPh sb="0" eb="2">
      <t>ネンド</t>
    </rPh>
    <phoneticPr fontId="2"/>
  </si>
  <si>
    <t>財務報告論(第4版)</t>
    <rPh sb="0" eb="2">
      <t>ザイム</t>
    </rPh>
    <rPh sb="2" eb="4">
      <t>ホウコク</t>
    </rPh>
    <rPh sb="4" eb="5">
      <t>ロン</t>
    </rPh>
    <rPh sb="6" eb="7">
      <t>ダイ</t>
    </rPh>
    <rPh sb="8" eb="9">
      <t>ハン</t>
    </rPh>
    <phoneticPr fontId="2"/>
  </si>
  <si>
    <r>
      <t xml:space="preserve">P/L  </t>
    </r>
    <r>
      <rPr>
        <sz val="9"/>
        <rFont val="游ゴシック"/>
        <family val="3"/>
        <charset val="128"/>
        <scheme val="minor"/>
      </rPr>
      <t>親会社株主に帰属する当期純利益</t>
    </r>
    <rPh sb="5" eb="6">
      <t>オヤ</t>
    </rPh>
    <rPh sb="6" eb="8">
      <t>カイシャ</t>
    </rPh>
    <rPh sb="8" eb="10">
      <t>カブヌシ</t>
    </rPh>
    <rPh sb="11" eb="13">
      <t>キゾク</t>
    </rPh>
    <rPh sb="15" eb="17">
      <t>トウキ</t>
    </rPh>
    <rPh sb="17" eb="20">
      <t>ジュンリエキ</t>
    </rPh>
    <phoneticPr fontId="2"/>
  </si>
  <si>
    <r>
      <rPr>
        <sz val="11"/>
        <rFont val="游ゴシック"/>
        <family val="3"/>
        <charset val="128"/>
        <scheme val="minor"/>
      </rPr>
      <t>B/S</t>
    </r>
    <r>
      <rPr>
        <sz val="9"/>
        <rFont val="游ゴシック"/>
        <family val="3"/>
        <charset val="128"/>
        <scheme val="minor"/>
      </rPr>
      <t>　株主資本+その他の包括利益累計額 　</t>
    </r>
    <rPh sb="4" eb="6">
      <t>カブヌシ</t>
    </rPh>
    <rPh sb="6" eb="8">
      <t>シホン</t>
    </rPh>
    <rPh sb="11" eb="12">
      <t>タ</t>
    </rPh>
    <rPh sb="13" eb="15">
      <t>ホウカツ</t>
    </rPh>
    <rPh sb="15" eb="17">
      <t>リエキ</t>
    </rPh>
    <rPh sb="17" eb="20">
      <t>ルイケイガク</t>
    </rPh>
    <phoneticPr fontId="2"/>
  </si>
  <si>
    <r>
      <t xml:space="preserve">229 </t>
    </r>
    <r>
      <rPr>
        <b/>
        <sz val="6"/>
        <rFont val="游ゴシック"/>
        <family val="3"/>
        <charset val="128"/>
        <scheme val="minor"/>
      </rPr>
      <t>自己資本比率の計算式</t>
    </r>
    <rPh sb="4" eb="8">
      <t>ジコシホン</t>
    </rPh>
    <rPh sb="8" eb="10">
      <t>ヒリツ</t>
    </rPh>
    <rPh sb="11" eb="13">
      <t>ケイサン</t>
    </rPh>
    <rPh sb="13" eb="14">
      <t>シキ</t>
    </rPh>
    <phoneticPr fontId="2"/>
  </si>
  <si>
    <t>B/S　売上債権：受取手形・売掛金</t>
    <rPh sb="4" eb="6">
      <t>ウリアゲ</t>
    </rPh>
    <rPh sb="6" eb="8">
      <t>サイケン</t>
    </rPh>
    <rPh sb="9" eb="11">
      <t>ウケトリ</t>
    </rPh>
    <rPh sb="11" eb="13">
      <t>テガタ</t>
    </rPh>
    <rPh sb="14" eb="17">
      <t>ウリカケキン</t>
    </rPh>
    <phoneticPr fontId="2"/>
  </si>
  <si>
    <r>
      <t>B/S　棚卸資産：</t>
    </r>
    <r>
      <rPr>
        <sz val="9"/>
        <rFont val="游ゴシック"/>
        <family val="3"/>
        <charset val="128"/>
        <scheme val="minor"/>
      </rPr>
      <t>商品、製品、仕掛品等</t>
    </r>
    <phoneticPr fontId="2"/>
  </si>
  <si>
    <r>
      <t>B/S　仕入債務</t>
    </r>
    <r>
      <rPr>
        <sz val="9"/>
        <rFont val="游ゴシック"/>
        <family val="3"/>
        <charset val="128"/>
        <scheme val="minor"/>
      </rPr>
      <t>：支払手形・買掛金</t>
    </r>
    <rPh sb="4" eb="6">
      <t>シイ</t>
    </rPh>
    <rPh sb="6" eb="8">
      <t>サイム</t>
    </rPh>
    <rPh sb="9" eb="11">
      <t>シハライ</t>
    </rPh>
    <rPh sb="11" eb="13">
      <t>テガタ</t>
    </rPh>
    <rPh sb="14" eb="17">
      <t>カイカケキン</t>
    </rPh>
    <phoneticPr fontId="2"/>
  </si>
  <si>
    <r>
      <t>法定実効税率30％ 　</t>
    </r>
    <r>
      <rPr>
        <sz val="11"/>
        <rFont val="游ゴシック"/>
        <family val="3"/>
        <charset val="128"/>
        <scheme val="minor"/>
      </rPr>
      <t>　㊿×（1-0.3）</t>
    </r>
    <rPh sb="0" eb="2">
      <t>ホウテイ</t>
    </rPh>
    <rPh sb="2" eb="4">
      <t>ジッコウ</t>
    </rPh>
    <rPh sb="4" eb="6">
      <t>ゼイリツ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</si>
</sst>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0.0"/>
    <numFmt numFmtId="179" formatCode="0.0_ "/>
  </numFmts>
  <fonts count="2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.5"/>
      <color theme="1"/>
      <name val="游ゴシック"/>
      <family val="3"/>
      <charset val="128"/>
      <scheme val="minor"/>
    </font>
    <font>
      <sz val="9"/>
      <color rgb="FFFF0000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u/>
      <sz val="1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b/>
      <sz val="1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>
      <alignment vertical="center"/>
    </xf>
    <xf numFmtId="176" fontId="4" fillId="2" borderId="1" xfId="2" applyNumberFormat="1" applyFont="1" applyFill="1" applyBorder="1">
      <alignment vertical="center"/>
    </xf>
    <xf numFmtId="176" fontId="0" fillId="2" borderId="1" xfId="2" applyNumberFormat="1" applyFont="1" applyFill="1" applyBorder="1">
      <alignment vertical="center"/>
    </xf>
    <xf numFmtId="177" fontId="4" fillId="2" borderId="1" xfId="1" applyNumberFormat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4" fillId="2" borderId="1" xfId="1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5" fillId="2" borderId="1" xfId="0" applyFont="1" applyFill="1" applyBorder="1">
      <alignment vertical="center"/>
    </xf>
    <xf numFmtId="178" fontId="4" fillId="2" borderId="1" xfId="0" applyNumberFormat="1" applyFont="1" applyFill="1" applyBorder="1">
      <alignment vertical="center"/>
    </xf>
    <xf numFmtId="179" fontId="4" fillId="2" borderId="1" xfId="0" applyNumberFormat="1" applyFont="1" applyFill="1" applyBorder="1">
      <alignment vertical="center"/>
    </xf>
    <xf numFmtId="38" fontId="4" fillId="2" borderId="1" xfId="0" applyNumberFormat="1" applyFont="1" applyFill="1" applyBorder="1">
      <alignment vertical="center"/>
    </xf>
    <xf numFmtId="40" fontId="4" fillId="0" borderId="1" xfId="1" applyNumberFormat="1" applyFont="1" applyBorder="1">
      <alignment vertical="center"/>
    </xf>
    <xf numFmtId="0" fontId="0" fillId="3" borderId="2" xfId="0" applyFill="1" applyBorder="1">
      <alignment vertical="center"/>
    </xf>
    <xf numFmtId="0" fontId="0" fillId="3" borderId="5" xfId="0" applyFill="1" applyBorder="1">
      <alignment vertical="center"/>
    </xf>
    <xf numFmtId="0" fontId="0" fillId="3" borderId="6" xfId="0" applyFill="1" applyBorder="1">
      <alignment vertical="center"/>
    </xf>
    <xf numFmtId="0" fontId="0" fillId="4" borderId="1" xfId="0" applyFill="1" applyBorder="1">
      <alignment vertical="center"/>
    </xf>
    <xf numFmtId="38" fontId="4" fillId="4" borderId="1" xfId="1" applyFont="1" applyFill="1" applyBorder="1">
      <alignment vertical="center"/>
    </xf>
    <xf numFmtId="10" fontId="4" fillId="2" borderId="1" xfId="2" applyNumberFormat="1" applyFont="1" applyFill="1" applyBorder="1">
      <alignment vertical="center"/>
    </xf>
    <xf numFmtId="40" fontId="0" fillId="0" borderId="1" xfId="1" applyNumberFormat="1" applyFont="1" applyBorder="1">
      <alignment vertical="center"/>
    </xf>
    <xf numFmtId="0" fontId="1" fillId="0" borderId="0" xfId="0" applyFont="1">
      <alignment vertical="center"/>
    </xf>
    <xf numFmtId="38" fontId="1" fillId="4" borderId="1" xfId="1" applyFont="1" applyFill="1" applyBorder="1">
      <alignment vertical="center"/>
    </xf>
    <xf numFmtId="38" fontId="1" fillId="2" borderId="1" xfId="1" applyFont="1" applyFill="1" applyBorder="1">
      <alignment vertical="center"/>
    </xf>
    <xf numFmtId="0" fontId="0" fillId="5" borderId="1" xfId="0" applyFill="1" applyBorder="1">
      <alignment vertical="center"/>
    </xf>
    <xf numFmtId="176" fontId="1" fillId="5" borderId="1" xfId="2" applyNumberFormat="1" applyFont="1" applyFill="1" applyBorder="1">
      <alignment vertical="center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3" borderId="6" xfId="0" applyFont="1" applyFill="1" applyBorder="1">
      <alignment vertical="center"/>
    </xf>
    <xf numFmtId="0" fontId="1" fillId="3" borderId="7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176" fontId="0" fillId="5" borderId="1" xfId="2" applyNumberFormat="1" applyFont="1" applyFill="1" applyBorder="1">
      <alignment vertical="center"/>
    </xf>
    <xf numFmtId="176" fontId="4" fillId="5" borderId="1" xfId="2" applyNumberFormat="1" applyFont="1" applyFill="1" applyBorder="1">
      <alignment vertical="center"/>
    </xf>
    <xf numFmtId="176" fontId="1" fillId="2" borderId="1" xfId="2" applyNumberFormat="1" applyFont="1" applyFill="1" applyBorder="1">
      <alignment vertical="center"/>
    </xf>
    <xf numFmtId="0" fontId="5" fillId="4" borderId="1" xfId="0" applyFont="1" applyFill="1" applyBorder="1">
      <alignment vertical="center"/>
    </xf>
    <xf numFmtId="38" fontId="1" fillId="2" borderId="1" xfId="0" applyNumberFormat="1" applyFont="1" applyFill="1" applyBorder="1">
      <alignment vertical="center"/>
    </xf>
    <xf numFmtId="1" fontId="1" fillId="2" borderId="1" xfId="0" applyNumberFormat="1" applyFont="1" applyFill="1" applyBorder="1">
      <alignment vertical="center"/>
    </xf>
    <xf numFmtId="14" fontId="0" fillId="0" borderId="1" xfId="0" applyNumberFormat="1" applyBorder="1">
      <alignment vertical="center"/>
    </xf>
    <xf numFmtId="10" fontId="1" fillId="2" borderId="1" xfId="2" applyNumberFormat="1" applyFont="1" applyFill="1" applyBorder="1">
      <alignment vertical="center"/>
    </xf>
    <xf numFmtId="38" fontId="1" fillId="0" borderId="1" xfId="1" applyFont="1" applyBorder="1">
      <alignment vertical="center"/>
    </xf>
    <xf numFmtId="0" fontId="8" fillId="5" borderId="1" xfId="0" applyFont="1" applyFill="1" applyBorder="1">
      <alignment vertical="center"/>
    </xf>
    <xf numFmtId="10" fontId="1" fillId="5" borderId="1" xfId="2" applyNumberFormat="1" applyFont="1" applyFill="1" applyBorder="1">
      <alignment vertical="center"/>
    </xf>
    <xf numFmtId="0" fontId="10" fillId="2" borderId="1" xfId="0" applyFont="1" applyFill="1" applyBorder="1">
      <alignment vertical="center"/>
    </xf>
    <xf numFmtId="2" fontId="1" fillId="2" borderId="1" xfId="0" applyNumberFormat="1" applyFont="1" applyFill="1" applyBorder="1">
      <alignment vertical="center"/>
    </xf>
    <xf numFmtId="0" fontId="11" fillId="0" borderId="1" xfId="0" applyFont="1" applyBorder="1">
      <alignment vertical="center"/>
    </xf>
    <xf numFmtId="0" fontId="9" fillId="2" borderId="1" xfId="0" applyFont="1" applyFill="1" applyBorder="1">
      <alignment vertical="center"/>
    </xf>
    <xf numFmtId="0" fontId="10" fillId="0" borderId="1" xfId="0" applyFont="1" applyBorder="1">
      <alignment vertical="center"/>
    </xf>
    <xf numFmtId="2" fontId="1" fillId="0" borderId="8" xfId="0" applyNumberFormat="1" applyFont="1" applyBorder="1">
      <alignment vertical="center"/>
    </xf>
    <xf numFmtId="9" fontId="4" fillId="2" borderId="1" xfId="1" applyNumberFormat="1" applyFont="1" applyFill="1" applyBorder="1">
      <alignment vertical="center"/>
    </xf>
    <xf numFmtId="9" fontId="1" fillId="2" borderId="1" xfId="0" applyNumberFormat="1" applyFont="1" applyFill="1" applyBorder="1">
      <alignment vertical="center"/>
    </xf>
    <xf numFmtId="0" fontId="1" fillId="2" borderId="1" xfId="1" applyNumberFormat="1" applyFont="1" applyFill="1" applyBorder="1">
      <alignment vertical="center"/>
    </xf>
    <xf numFmtId="0" fontId="5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right" vertical="center"/>
    </xf>
    <xf numFmtId="0" fontId="10" fillId="4" borderId="1" xfId="0" applyFont="1" applyFill="1" applyBorder="1" applyAlignment="1">
      <alignment horizontal="right" vertical="center"/>
    </xf>
    <xf numFmtId="0" fontId="16" fillId="0" borderId="1" xfId="0" applyFont="1" applyBorder="1">
      <alignment vertical="center"/>
    </xf>
    <xf numFmtId="0" fontId="10" fillId="0" borderId="0" xfId="0" applyFont="1" applyFill="1">
      <alignment vertical="center"/>
    </xf>
    <xf numFmtId="0" fontId="1" fillId="0" borderId="0" xfId="0" applyFont="1" applyFill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17"/>
  <sheetViews>
    <sheetView tabSelected="1" topLeftCell="C1" workbookViewId="0">
      <selection activeCell="E5" sqref="E5"/>
    </sheetView>
  </sheetViews>
  <sheetFormatPr defaultColWidth="8.58203125" defaultRowHeight="18" x14ac:dyDescent="0.55000000000000004"/>
  <cols>
    <col min="1" max="1" width="8.58203125" style="2"/>
    <col min="2" max="4" width="8.58203125" style="31"/>
    <col min="5" max="5" width="16" style="31" customWidth="1"/>
    <col min="6" max="6" width="19.25" style="31" customWidth="1"/>
    <col min="7" max="7" width="30.58203125" style="31" customWidth="1"/>
    <col min="8" max="8" width="4.58203125" style="38" customWidth="1"/>
    <col min="9" max="9" width="32.08203125" style="31" customWidth="1"/>
    <col min="10" max="19" width="14.58203125" style="2" customWidth="1"/>
    <col min="20" max="16384" width="8.58203125" style="2"/>
  </cols>
  <sheetData>
    <row r="1" spans="2:21" x14ac:dyDescent="0.55000000000000004">
      <c r="B1" s="24" t="s">
        <v>50</v>
      </c>
      <c r="C1" s="36"/>
      <c r="D1" s="36"/>
      <c r="E1" s="37"/>
      <c r="J1" s="2">
        <v>1</v>
      </c>
      <c r="K1" s="2">
        <v>2</v>
      </c>
      <c r="L1" s="2">
        <v>3</v>
      </c>
      <c r="M1" s="2">
        <v>4</v>
      </c>
      <c r="N1" s="2">
        <v>5</v>
      </c>
      <c r="O1" s="2">
        <v>6</v>
      </c>
      <c r="P1" s="2">
        <v>7</v>
      </c>
      <c r="Q1" s="2">
        <v>8</v>
      </c>
      <c r="R1" s="2">
        <v>9</v>
      </c>
      <c r="S1" s="2">
        <v>10</v>
      </c>
    </row>
    <row r="2" spans="2:21" ht="18.5" thickBot="1" x14ac:dyDescent="0.6">
      <c r="B2" s="25" t="s">
        <v>40</v>
      </c>
      <c r="C2" s="39"/>
      <c r="D2" s="26"/>
      <c r="E2" s="40"/>
      <c r="G2" s="63" t="s">
        <v>249</v>
      </c>
      <c r="J2"/>
      <c r="K2"/>
      <c r="L2"/>
      <c r="M2"/>
      <c r="N2"/>
      <c r="O2"/>
      <c r="P2"/>
      <c r="Q2"/>
      <c r="R2"/>
      <c r="S2"/>
      <c r="T2"/>
      <c r="U2"/>
    </row>
    <row r="3" spans="2:21" x14ac:dyDescent="0.55000000000000004">
      <c r="G3" t="s">
        <v>272</v>
      </c>
      <c r="I3"/>
    </row>
    <row r="4" spans="2:21" ht="20" x14ac:dyDescent="0.55000000000000004">
      <c r="F4" s="8"/>
      <c r="G4" s="1"/>
      <c r="H4" s="41"/>
      <c r="I4" s="5" t="s">
        <v>238</v>
      </c>
      <c r="J4" s="6"/>
      <c r="K4" s="6"/>
      <c r="L4" s="6"/>
      <c r="M4" s="7"/>
      <c r="N4" s="7"/>
      <c r="O4" s="7"/>
      <c r="P4" s="7"/>
      <c r="Q4" s="7"/>
      <c r="R4" s="7"/>
      <c r="S4" s="7"/>
      <c r="T4"/>
    </row>
    <row r="5" spans="2:21" x14ac:dyDescent="0.55000000000000004">
      <c r="E5" s="77"/>
      <c r="F5" s="65" t="s">
        <v>273</v>
      </c>
      <c r="G5" s="64"/>
      <c r="H5" s="66"/>
      <c r="I5" s="5" t="s">
        <v>6</v>
      </c>
      <c r="J5" s="8">
        <v>9999</v>
      </c>
      <c r="K5" s="8">
        <v>9999</v>
      </c>
      <c r="L5" s="8">
        <v>9999</v>
      </c>
      <c r="M5" s="8">
        <v>9999</v>
      </c>
      <c r="N5" s="8">
        <v>9999</v>
      </c>
      <c r="O5" s="8">
        <v>9999</v>
      </c>
      <c r="P5" s="8">
        <v>9999</v>
      </c>
      <c r="Q5" s="8">
        <v>9999</v>
      </c>
      <c r="R5" s="8">
        <v>9999</v>
      </c>
      <c r="S5" s="8">
        <v>9999</v>
      </c>
      <c r="T5"/>
      <c r="U5"/>
    </row>
    <row r="6" spans="2:21" x14ac:dyDescent="0.55000000000000004">
      <c r="E6" s="77"/>
      <c r="F6" s="65" t="s">
        <v>161</v>
      </c>
      <c r="G6" s="67" t="s">
        <v>216</v>
      </c>
      <c r="H6" s="66"/>
      <c r="I6" s="5" t="s">
        <v>10</v>
      </c>
      <c r="J6" s="10" t="s">
        <v>160</v>
      </c>
      <c r="K6" s="10" t="s">
        <v>160</v>
      </c>
      <c r="L6" s="10" t="s">
        <v>160</v>
      </c>
      <c r="M6" s="10" t="s">
        <v>160</v>
      </c>
      <c r="N6" s="10" t="s">
        <v>160</v>
      </c>
      <c r="O6" s="10" t="s">
        <v>160</v>
      </c>
      <c r="P6" s="10" t="s">
        <v>160</v>
      </c>
      <c r="Q6" s="10" t="s">
        <v>160</v>
      </c>
      <c r="R6" s="10" t="s">
        <v>160</v>
      </c>
      <c r="S6" s="10" t="s">
        <v>160</v>
      </c>
      <c r="T6"/>
      <c r="U6" s="11"/>
    </row>
    <row r="7" spans="2:21" x14ac:dyDescent="0.55000000000000004">
      <c r="E7" s="77"/>
      <c r="F7" s="65"/>
      <c r="G7" s="57" t="s">
        <v>240</v>
      </c>
      <c r="H7" s="66"/>
      <c r="I7" s="5" t="s">
        <v>239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/>
      <c r="U7" s="11"/>
    </row>
    <row r="8" spans="2:21" x14ac:dyDescent="0.55000000000000004">
      <c r="E8" s="77"/>
      <c r="F8" s="65"/>
      <c r="G8" s="66" t="s">
        <v>8</v>
      </c>
      <c r="H8" s="66"/>
      <c r="I8" s="5" t="s">
        <v>9</v>
      </c>
      <c r="J8" s="5" t="s">
        <v>250</v>
      </c>
      <c r="K8" s="5" t="s">
        <v>250</v>
      </c>
      <c r="L8" s="5" t="s">
        <v>250</v>
      </c>
      <c r="M8" s="5" t="s">
        <v>250</v>
      </c>
      <c r="N8" s="5" t="s">
        <v>250</v>
      </c>
      <c r="O8" s="5" t="s">
        <v>250</v>
      </c>
      <c r="P8" s="5" t="s">
        <v>250</v>
      </c>
      <c r="Q8" s="5" t="s">
        <v>250</v>
      </c>
      <c r="R8" s="5" t="s">
        <v>250</v>
      </c>
      <c r="S8" s="5" t="s">
        <v>250</v>
      </c>
    </row>
    <row r="9" spans="2:21" x14ac:dyDescent="0.55000000000000004">
      <c r="D9" s="31">
        <v>1</v>
      </c>
      <c r="E9" s="77"/>
      <c r="F9" s="65" t="s">
        <v>259</v>
      </c>
      <c r="G9" s="66" t="s">
        <v>22</v>
      </c>
      <c r="H9" s="66" t="s">
        <v>65</v>
      </c>
      <c r="I9" s="8" t="s">
        <v>2</v>
      </c>
      <c r="J9" s="3"/>
      <c r="K9" s="3"/>
      <c r="L9" s="3"/>
      <c r="M9" s="3"/>
      <c r="N9" s="3"/>
      <c r="O9" s="3"/>
      <c r="P9" s="3"/>
      <c r="Q9" s="3"/>
      <c r="R9" s="3"/>
      <c r="S9" s="3"/>
    </row>
    <row r="10" spans="2:21" x14ac:dyDescent="0.55000000000000004">
      <c r="D10" s="31">
        <v>2</v>
      </c>
      <c r="E10" s="77"/>
      <c r="F10" s="65" t="s">
        <v>260</v>
      </c>
      <c r="G10" s="66" t="s">
        <v>22</v>
      </c>
      <c r="H10" s="66" t="s">
        <v>66</v>
      </c>
      <c r="I10" s="4" t="s">
        <v>28</v>
      </c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2:21" x14ac:dyDescent="0.55000000000000004">
      <c r="D11" s="31">
        <v>3</v>
      </c>
      <c r="E11" s="77"/>
      <c r="F11" s="68">
        <v>50227</v>
      </c>
      <c r="G11" s="69" t="s">
        <v>7</v>
      </c>
      <c r="H11" s="66" t="s">
        <v>67</v>
      </c>
      <c r="I11" s="12" t="s">
        <v>15</v>
      </c>
      <c r="J11" s="13" t="e">
        <f t="shared" ref="J11:S11" si="0">J10/J9</f>
        <v>#DIV/0!</v>
      </c>
      <c r="K11" s="13" t="e">
        <f t="shared" si="0"/>
        <v>#DIV/0!</v>
      </c>
      <c r="L11" s="13" t="e">
        <f t="shared" si="0"/>
        <v>#DIV/0!</v>
      </c>
      <c r="M11" s="13" t="e">
        <f t="shared" si="0"/>
        <v>#DIV/0!</v>
      </c>
      <c r="N11" s="13" t="e">
        <f t="shared" si="0"/>
        <v>#DIV/0!</v>
      </c>
      <c r="O11" s="13" t="e">
        <f t="shared" si="0"/>
        <v>#DIV/0!</v>
      </c>
      <c r="P11" s="13" t="e">
        <f t="shared" si="0"/>
        <v>#DIV/0!</v>
      </c>
      <c r="Q11" s="13" t="e">
        <f t="shared" si="0"/>
        <v>#DIV/0!</v>
      </c>
      <c r="R11" s="13" t="e">
        <f t="shared" si="0"/>
        <v>#DIV/0!</v>
      </c>
      <c r="S11" s="13" t="e">
        <f t="shared" si="0"/>
        <v>#DIV/0!</v>
      </c>
    </row>
    <row r="12" spans="2:21" x14ac:dyDescent="0.55000000000000004">
      <c r="D12" s="31">
        <v>4</v>
      </c>
      <c r="E12" s="77"/>
      <c r="F12" s="65" t="s">
        <v>261</v>
      </c>
      <c r="G12" s="66" t="s">
        <v>22</v>
      </c>
      <c r="H12" s="66" t="s">
        <v>68</v>
      </c>
      <c r="I12" s="4" t="s">
        <v>12</v>
      </c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2:21" x14ac:dyDescent="0.55000000000000004">
      <c r="D13" s="31">
        <v>5</v>
      </c>
      <c r="E13" s="77"/>
      <c r="F13" s="65">
        <v>225</v>
      </c>
      <c r="G13" s="69" t="s">
        <v>133</v>
      </c>
      <c r="H13" s="66" t="s">
        <v>69</v>
      </c>
      <c r="I13" s="12" t="s">
        <v>14</v>
      </c>
      <c r="J13" s="13" t="e">
        <f>J12/J9</f>
        <v>#DIV/0!</v>
      </c>
      <c r="K13" s="13" t="e">
        <f>K12/K9</f>
        <v>#DIV/0!</v>
      </c>
      <c r="L13" s="13" t="e">
        <f t="shared" ref="L13:P13" si="1">L12/L9</f>
        <v>#DIV/0!</v>
      </c>
      <c r="M13" s="13" t="e">
        <f>M12/M9</f>
        <v>#DIV/0!</v>
      </c>
      <c r="N13" s="13" t="e">
        <f>N12/N9</f>
        <v>#DIV/0!</v>
      </c>
      <c r="O13" s="13" t="e">
        <f>O12/O9</f>
        <v>#DIV/0!</v>
      </c>
      <c r="P13" s="13" t="e">
        <f t="shared" si="1"/>
        <v>#DIV/0!</v>
      </c>
      <c r="Q13" s="13" t="e">
        <f>Q12/Q9</f>
        <v>#DIV/0!</v>
      </c>
      <c r="R13" s="13" t="e">
        <f>R12/R9</f>
        <v>#DIV/0!</v>
      </c>
      <c r="S13" s="13" t="e">
        <f t="shared" ref="S13" si="2">S12/S9</f>
        <v>#DIV/0!</v>
      </c>
    </row>
    <row r="14" spans="2:21" x14ac:dyDescent="0.55000000000000004">
      <c r="D14" s="31">
        <v>6</v>
      </c>
      <c r="E14" s="77"/>
      <c r="F14" s="65" t="s">
        <v>262</v>
      </c>
      <c r="G14" s="66" t="s">
        <v>22</v>
      </c>
      <c r="H14" s="66" t="s">
        <v>70</v>
      </c>
      <c r="I14" s="4" t="s">
        <v>29</v>
      </c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2:21" x14ac:dyDescent="0.55000000000000004">
      <c r="D15" s="31">
        <v>7</v>
      </c>
      <c r="E15" s="77"/>
      <c r="F15" s="65">
        <v>227</v>
      </c>
      <c r="G15" s="69" t="s">
        <v>51</v>
      </c>
      <c r="H15" s="66" t="s">
        <v>71</v>
      </c>
      <c r="I15" s="12" t="s">
        <v>27</v>
      </c>
      <c r="J15" s="13" t="e">
        <f t="shared" ref="J15:S15" si="3">J14/J9</f>
        <v>#DIV/0!</v>
      </c>
      <c r="K15" s="13" t="e">
        <f t="shared" si="3"/>
        <v>#DIV/0!</v>
      </c>
      <c r="L15" s="13" t="e">
        <f t="shared" si="3"/>
        <v>#DIV/0!</v>
      </c>
      <c r="M15" s="13" t="e">
        <f t="shared" si="3"/>
        <v>#DIV/0!</v>
      </c>
      <c r="N15" s="13" t="e">
        <f t="shared" si="3"/>
        <v>#DIV/0!</v>
      </c>
      <c r="O15" s="13" t="e">
        <f t="shared" si="3"/>
        <v>#DIV/0!</v>
      </c>
      <c r="P15" s="13" t="e">
        <f t="shared" si="3"/>
        <v>#DIV/0!</v>
      </c>
      <c r="Q15" s="13" t="e">
        <f t="shared" si="3"/>
        <v>#DIV/0!</v>
      </c>
      <c r="R15" s="13" t="e">
        <f t="shared" si="3"/>
        <v>#DIV/0!</v>
      </c>
      <c r="S15" s="13" t="e">
        <f t="shared" si="3"/>
        <v>#DIV/0!</v>
      </c>
    </row>
    <row r="16" spans="2:21" x14ac:dyDescent="0.55000000000000004">
      <c r="D16" s="31">
        <v>8</v>
      </c>
      <c r="E16" s="77"/>
      <c r="F16" s="65" t="s">
        <v>261</v>
      </c>
      <c r="G16" s="66" t="s">
        <v>22</v>
      </c>
      <c r="H16" s="66" t="s">
        <v>72</v>
      </c>
      <c r="I16" s="8" t="s"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4:19" x14ac:dyDescent="0.55000000000000004">
      <c r="D17" s="31">
        <v>9</v>
      </c>
      <c r="E17" s="77"/>
      <c r="F17" s="65">
        <v>225</v>
      </c>
      <c r="G17" s="69" t="s">
        <v>134</v>
      </c>
      <c r="H17" s="66" t="s">
        <v>73</v>
      </c>
      <c r="I17" s="12" t="s">
        <v>16</v>
      </c>
      <c r="J17" s="13" t="e">
        <f t="shared" ref="J17:P17" si="4">J16/J9</f>
        <v>#DIV/0!</v>
      </c>
      <c r="K17" s="13" t="e">
        <f t="shared" ref="K17" si="5">K16/K9</f>
        <v>#DIV/0!</v>
      </c>
      <c r="L17" s="13" t="e">
        <f t="shared" si="4"/>
        <v>#DIV/0!</v>
      </c>
      <c r="M17" s="13" t="e">
        <f>M16/M9</f>
        <v>#DIV/0!</v>
      </c>
      <c r="N17" s="13" t="e">
        <f>N16/N9</f>
        <v>#DIV/0!</v>
      </c>
      <c r="O17" s="13" t="e">
        <f>O16/O9</f>
        <v>#DIV/0!</v>
      </c>
      <c r="P17" s="13" t="e">
        <f t="shared" si="4"/>
        <v>#DIV/0!</v>
      </c>
      <c r="Q17" s="13" t="e">
        <f>Q16/Q9</f>
        <v>#DIV/0!</v>
      </c>
      <c r="R17" s="13" t="e">
        <f>R16/R9</f>
        <v>#DIV/0!</v>
      </c>
      <c r="S17" s="13" t="e">
        <f t="shared" ref="S17" si="6">S16/S9</f>
        <v>#DIV/0!</v>
      </c>
    </row>
    <row r="18" spans="4:19" x14ac:dyDescent="0.55000000000000004">
      <c r="D18" s="31">
        <v>10</v>
      </c>
      <c r="E18" s="77"/>
      <c r="F18" s="65">
        <v>227</v>
      </c>
      <c r="G18" s="69" t="s">
        <v>74</v>
      </c>
      <c r="H18" s="66" t="s">
        <v>75</v>
      </c>
      <c r="I18" s="12" t="s">
        <v>60</v>
      </c>
      <c r="J18" s="46">
        <f>J10+J14</f>
        <v>0</v>
      </c>
      <c r="K18" s="46">
        <f>K10+K14</f>
        <v>0</v>
      </c>
      <c r="L18" s="46">
        <f t="shared" ref="L18:P18" si="7">L10+L14</f>
        <v>0</v>
      </c>
      <c r="M18" s="46">
        <f t="shared" si="7"/>
        <v>0</v>
      </c>
      <c r="N18" s="46">
        <f t="shared" si="7"/>
        <v>0</v>
      </c>
      <c r="O18" s="46">
        <f t="shared" si="7"/>
        <v>0</v>
      </c>
      <c r="P18" s="46">
        <f t="shared" si="7"/>
        <v>0</v>
      </c>
      <c r="Q18" s="46">
        <f t="shared" ref="Q18:S18" si="8">Q10+Q14</f>
        <v>0</v>
      </c>
      <c r="R18" s="46">
        <f t="shared" si="8"/>
        <v>0</v>
      </c>
      <c r="S18" s="46">
        <f t="shared" si="8"/>
        <v>0</v>
      </c>
    </row>
    <row r="19" spans="4:19" x14ac:dyDescent="0.55000000000000004">
      <c r="D19" s="31">
        <v>11</v>
      </c>
      <c r="E19" s="77"/>
      <c r="F19" s="65">
        <v>227</v>
      </c>
      <c r="G19" s="69" t="s">
        <v>135</v>
      </c>
      <c r="H19" s="66" t="s">
        <v>76</v>
      </c>
      <c r="I19" s="12" t="s">
        <v>234</v>
      </c>
      <c r="J19" s="44" t="e">
        <f>J18/J9</f>
        <v>#DIV/0!</v>
      </c>
      <c r="K19" s="44" t="e">
        <f>K18/K9</f>
        <v>#DIV/0!</v>
      </c>
      <c r="L19" s="44" t="e">
        <f t="shared" ref="L19:P19" si="9">L18/L9</f>
        <v>#DIV/0!</v>
      </c>
      <c r="M19" s="44" t="e">
        <f t="shared" si="9"/>
        <v>#DIV/0!</v>
      </c>
      <c r="N19" s="44" t="e">
        <f t="shared" si="9"/>
        <v>#DIV/0!</v>
      </c>
      <c r="O19" s="44" t="e">
        <f t="shared" si="9"/>
        <v>#DIV/0!</v>
      </c>
      <c r="P19" s="44" t="e">
        <f t="shared" si="9"/>
        <v>#DIV/0!</v>
      </c>
      <c r="Q19" s="44" t="e">
        <f t="shared" ref="Q19:S19" si="10">Q18/Q9</f>
        <v>#DIV/0!</v>
      </c>
      <c r="R19" s="44" t="e">
        <f t="shared" si="10"/>
        <v>#DIV/0!</v>
      </c>
      <c r="S19" s="44" t="e">
        <f t="shared" si="10"/>
        <v>#DIV/0!</v>
      </c>
    </row>
    <row r="20" spans="4:19" x14ac:dyDescent="0.55000000000000004">
      <c r="D20" s="31">
        <v>12</v>
      </c>
      <c r="E20" s="77"/>
      <c r="F20" s="65" t="s">
        <v>263</v>
      </c>
      <c r="G20" s="66" t="s">
        <v>49</v>
      </c>
      <c r="H20" s="66" t="s">
        <v>77</v>
      </c>
      <c r="I20" s="4" t="s">
        <v>78</v>
      </c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4:19" x14ac:dyDescent="0.55000000000000004">
      <c r="D21" s="31">
        <v>13</v>
      </c>
      <c r="E21" s="77"/>
      <c r="F21" s="65">
        <v>227</v>
      </c>
      <c r="G21" s="69" t="s">
        <v>52</v>
      </c>
      <c r="H21" s="66" t="s">
        <v>79</v>
      </c>
      <c r="I21" s="12" t="s">
        <v>30</v>
      </c>
      <c r="J21" s="13" t="e">
        <f>J20/J9</f>
        <v>#DIV/0!</v>
      </c>
      <c r="K21" s="13" t="e">
        <f>K20/K9</f>
        <v>#DIV/0!</v>
      </c>
      <c r="L21" s="13" t="e">
        <f t="shared" ref="L21:P21" si="11">L20/L9</f>
        <v>#DIV/0!</v>
      </c>
      <c r="M21" s="13" t="e">
        <f>M20/M9</f>
        <v>#DIV/0!</v>
      </c>
      <c r="N21" s="13" t="e">
        <f>N20/N9</f>
        <v>#DIV/0!</v>
      </c>
      <c r="O21" s="13" t="e">
        <f>O20/O9</f>
        <v>#DIV/0!</v>
      </c>
      <c r="P21" s="13" t="e">
        <f t="shared" si="11"/>
        <v>#DIV/0!</v>
      </c>
      <c r="Q21" s="13" t="e">
        <f>Q20/Q9</f>
        <v>#DIV/0!</v>
      </c>
      <c r="R21" s="13" t="e">
        <f>R20/R9</f>
        <v>#DIV/0!</v>
      </c>
      <c r="S21" s="13" t="e">
        <f t="shared" ref="S21" si="12">S20/S9</f>
        <v>#DIV/0!</v>
      </c>
    </row>
    <row r="22" spans="4:19" x14ac:dyDescent="0.55000000000000004">
      <c r="D22" s="31">
        <v>14</v>
      </c>
      <c r="E22" s="77"/>
      <c r="F22" s="68">
        <v>69163</v>
      </c>
      <c r="G22" s="70" t="s">
        <v>131</v>
      </c>
      <c r="H22" s="66" t="s">
        <v>80</v>
      </c>
      <c r="I22" s="27" t="s">
        <v>81</v>
      </c>
      <c r="J22" s="28"/>
      <c r="K22" s="28"/>
      <c r="L22" s="28"/>
      <c r="M22" s="28"/>
      <c r="N22" s="28"/>
      <c r="O22" s="28"/>
      <c r="P22" s="28"/>
      <c r="Q22" s="28"/>
      <c r="R22" s="28"/>
      <c r="S22" s="28"/>
    </row>
    <row r="23" spans="4:19" x14ac:dyDescent="0.55000000000000004">
      <c r="D23" s="31">
        <v>15</v>
      </c>
      <c r="E23" s="77"/>
      <c r="F23" s="65">
        <v>227</v>
      </c>
      <c r="G23" s="69" t="s">
        <v>53</v>
      </c>
      <c r="H23" s="66" t="s">
        <v>82</v>
      </c>
      <c r="I23" s="12" t="s">
        <v>43</v>
      </c>
      <c r="J23" s="13" t="e">
        <f>J22/J9</f>
        <v>#DIV/0!</v>
      </c>
      <c r="K23" s="13" t="e">
        <f>K22/K9</f>
        <v>#DIV/0!</v>
      </c>
      <c r="L23" s="13" t="e">
        <f t="shared" ref="L23:P23" si="13">L22/L9</f>
        <v>#DIV/0!</v>
      </c>
      <c r="M23" s="13" t="e">
        <f>M22/M9</f>
        <v>#DIV/0!</v>
      </c>
      <c r="N23" s="13" t="e">
        <f>N22/N9</f>
        <v>#DIV/0!</v>
      </c>
      <c r="O23" s="13" t="e">
        <f>O22/O9</f>
        <v>#DIV/0!</v>
      </c>
      <c r="P23" s="13" t="e">
        <f t="shared" si="13"/>
        <v>#DIV/0!</v>
      </c>
      <c r="Q23" s="13" t="e">
        <f>Q22/Q9</f>
        <v>#DIV/0!</v>
      </c>
      <c r="R23" s="13" t="e">
        <f>R22/R9</f>
        <v>#DIV/0!</v>
      </c>
      <c r="S23" s="13" t="e">
        <f t="shared" ref="S23" si="14">S22/S9</f>
        <v>#DIV/0!</v>
      </c>
    </row>
    <row r="24" spans="4:19" x14ac:dyDescent="0.55000000000000004">
      <c r="D24" s="31">
        <v>16</v>
      </c>
      <c r="E24" s="77"/>
      <c r="F24" s="71" t="s">
        <v>156</v>
      </c>
      <c r="G24" s="66" t="s">
        <v>46</v>
      </c>
      <c r="H24" s="66" t="s">
        <v>83</v>
      </c>
      <c r="I24" s="27" t="s">
        <v>84</v>
      </c>
      <c r="J24" s="28"/>
      <c r="K24" s="28"/>
      <c r="L24" s="28"/>
      <c r="M24" s="28"/>
      <c r="N24" s="28"/>
      <c r="O24" s="28"/>
      <c r="P24" s="28"/>
      <c r="Q24" s="28"/>
      <c r="R24" s="28"/>
      <c r="S24" s="28"/>
    </row>
    <row r="25" spans="4:19" x14ac:dyDescent="0.55000000000000004">
      <c r="D25" s="31">
        <v>17</v>
      </c>
      <c r="E25" s="77"/>
      <c r="F25" s="71" t="s">
        <v>156</v>
      </c>
      <c r="G25" s="69" t="s">
        <v>54</v>
      </c>
      <c r="H25" s="66" t="s">
        <v>85</v>
      </c>
      <c r="I25" s="12" t="s">
        <v>45</v>
      </c>
      <c r="J25" s="13" t="e">
        <f>J24/J9</f>
        <v>#DIV/0!</v>
      </c>
      <c r="K25" s="13" t="e">
        <f>K24/K9</f>
        <v>#DIV/0!</v>
      </c>
      <c r="L25" s="13" t="e">
        <f t="shared" ref="L25:P25" si="15">L24/L9</f>
        <v>#DIV/0!</v>
      </c>
      <c r="M25" s="13" t="e">
        <f>M24/M9</f>
        <v>#DIV/0!</v>
      </c>
      <c r="N25" s="13" t="e">
        <f>N24/N9</f>
        <v>#DIV/0!</v>
      </c>
      <c r="O25" s="13" t="e">
        <f>O24/O9</f>
        <v>#DIV/0!</v>
      </c>
      <c r="P25" s="13" t="e">
        <f t="shared" si="15"/>
        <v>#DIV/0!</v>
      </c>
      <c r="Q25" s="13" t="e">
        <f>Q24/Q9</f>
        <v>#DIV/0!</v>
      </c>
      <c r="R25" s="13" t="e">
        <f>R24/R9</f>
        <v>#DIV/0!</v>
      </c>
      <c r="S25" s="13" t="e">
        <f t="shared" ref="S25" si="16">S24/S9</f>
        <v>#DIV/0!</v>
      </c>
    </row>
    <row r="26" spans="4:19" x14ac:dyDescent="0.55000000000000004">
      <c r="D26" s="31">
        <v>18</v>
      </c>
      <c r="E26" s="77"/>
      <c r="F26" s="65" t="s">
        <v>261</v>
      </c>
      <c r="G26" s="66" t="s">
        <v>22</v>
      </c>
      <c r="H26" s="66" t="s">
        <v>86</v>
      </c>
      <c r="I26" s="4" t="s">
        <v>11</v>
      </c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4:19" x14ac:dyDescent="0.55000000000000004">
      <c r="D27" s="31">
        <v>19</v>
      </c>
      <c r="E27" s="77"/>
      <c r="F27" s="65">
        <v>225</v>
      </c>
      <c r="G27" s="69" t="s">
        <v>55</v>
      </c>
      <c r="H27" s="66" t="s">
        <v>87</v>
      </c>
      <c r="I27" s="12" t="s">
        <v>35</v>
      </c>
      <c r="J27" s="13" t="e">
        <f t="shared" ref="J27:P27" si="17">J26/J9</f>
        <v>#DIV/0!</v>
      </c>
      <c r="K27" s="13" t="e">
        <f t="shared" ref="K27" si="18">K26/K9</f>
        <v>#DIV/0!</v>
      </c>
      <c r="L27" s="13" t="e">
        <f t="shared" si="17"/>
        <v>#DIV/0!</v>
      </c>
      <c r="M27" s="13" t="e">
        <f>M26/M9</f>
        <v>#DIV/0!</v>
      </c>
      <c r="N27" s="13" t="e">
        <f>N26/N9</f>
        <v>#DIV/0!</v>
      </c>
      <c r="O27" s="13" t="e">
        <f>O26/O9</f>
        <v>#DIV/0!</v>
      </c>
      <c r="P27" s="13" t="e">
        <f t="shared" si="17"/>
        <v>#DIV/0!</v>
      </c>
      <c r="Q27" s="13" t="e">
        <f>Q26/Q9</f>
        <v>#DIV/0!</v>
      </c>
      <c r="R27" s="13" t="e">
        <f>R26/R9</f>
        <v>#DIV/0!</v>
      </c>
      <c r="S27" s="13" t="e">
        <f t="shared" ref="S27" si="19">S26/S9</f>
        <v>#DIV/0!</v>
      </c>
    </row>
    <row r="28" spans="4:19" x14ac:dyDescent="0.55000000000000004">
      <c r="D28" s="31">
        <v>20</v>
      </c>
      <c r="E28" s="77"/>
      <c r="F28" s="65" t="s">
        <v>264</v>
      </c>
      <c r="G28" s="66" t="s">
        <v>22</v>
      </c>
      <c r="H28" s="66" t="s">
        <v>88</v>
      </c>
      <c r="I28" s="27" t="s">
        <v>61</v>
      </c>
      <c r="J28" s="32"/>
      <c r="K28" s="32"/>
      <c r="L28" s="32"/>
      <c r="M28" s="32"/>
      <c r="N28" s="32"/>
      <c r="O28" s="32"/>
      <c r="P28" s="32"/>
      <c r="Q28" s="32"/>
      <c r="R28" s="32"/>
      <c r="S28" s="32"/>
    </row>
    <row r="29" spans="4:19" x14ac:dyDescent="0.55000000000000004">
      <c r="D29" s="31">
        <v>21</v>
      </c>
      <c r="E29" s="77"/>
      <c r="F29" s="65">
        <v>225</v>
      </c>
      <c r="G29" s="69" t="s">
        <v>89</v>
      </c>
      <c r="H29" s="66" t="s">
        <v>90</v>
      </c>
      <c r="I29" s="12" t="s">
        <v>62</v>
      </c>
      <c r="J29" s="44" t="e">
        <f>J28/J9</f>
        <v>#DIV/0!</v>
      </c>
      <c r="K29" s="44" t="e">
        <f>K28/K9</f>
        <v>#DIV/0!</v>
      </c>
      <c r="L29" s="44" t="e">
        <f t="shared" ref="L29:P29" si="20">L28/L9</f>
        <v>#DIV/0!</v>
      </c>
      <c r="M29" s="44" t="e">
        <f t="shared" si="20"/>
        <v>#DIV/0!</v>
      </c>
      <c r="N29" s="44" t="e">
        <f t="shared" si="20"/>
        <v>#DIV/0!</v>
      </c>
      <c r="O29" s="44" t="e">
        <f t="shared" si="20"/>
        <v>#DIV/0!</v>
      </c>
      <c r="P29" s="44" t="e">
        <f t="shared" si="20"/>
        <v>#DIV/0!</v>
      </c>
      <c r="Q29" s="44" t="e">
        <f t="shared" ref="Q29:S29" si="21">Q28/Q9</f>
        <v>#DIV/0!</v>
      </c>
      <c r="R29" s="44" t="e">
        <f t="shared" si="21"/>
        <v>#DIV/0!</v>
      </c>
      <c r="S29" s="44" t="e">
        <f t="shared" si="21"/>
        <v>#DIV/0!</v>
      </c>
    </row>
    <row r="30" spans="4:19" x14ac:dyDescent="0.55000000000000004">
      <c r="D30" s="31">
        <v>22</v>
      </c>
      <c r="E30" s="77"/>
      <c r="F30" s="65" t="s">
        <v>264</v>
      </c>
      <c r="G30" s="66" t="s">
        <v>274</v>
      </c>
      <c r="H30" s="66" t="s">
        <v>91</v>
      </c>
      <c r="I30" s="8" t="s">
        <v>1</v>
      </c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4:19" x14ac:dyDescent="0.55000000000000004">
      <c r="D31" s="31">
        <v>23</v>
      </c>
      <c r="E31" s="77"/>
      <c r="F31" s="65">
        <v>225</v>
      </c>
      <c r="G31" s="69" t="s">
        <v>92</v>
      </c>
      <c r="H31" s="66" t="s">
        <v>93</v>
      </c>
      <c r="I31" s="12" t="s">
        <v>17</v>
      </c>
      <c r="J31" s="29" t="e">
        <f t="shared" ref="J31:P31" si="22">J30/J9</f>
        <v>#DIV/0!</v>
      </c>
      <c r="K31" s="29" t="e">
        <f t="shared" ref="K31" si="23">K30/K9</f>
        <v>#DIV/0!</v>
      </c>
      <c r="L31" s="29" t="e">
        <f t="shared" si="22"/>
        <v>#DIV/0!</v>
      </c>
      <c r="M31" s="29" t="e">
        <f>M30/M9</f>
        <v>#DIV/0!</v>
      </c>
      <c r="N31" s="29" t="e">
        <f>N30/N9</f>
        <v>#DIV/0!</v>
      </c>
      <c r="O31" s="29" t="e">
        <f>O30/O9</f>
        <v>#DIV/0!</v>
      </c>
      <c r="P31" s="29" t="e">
        <f t="shared" si="22"/>
        <v>#DIV/0!</v>
      </c>
      <c r="Q31" s="29" t="e">
        <f>Q30/Q9</f>
        <v>#DIV/0!</v>
      </c>
      <c r="R31" s="29" t="e">
        <f>R30/R9</f>
        <v>#DIV/0!</v>
      </c>
      <c r="S31" s="29" t="e">
        <f t="shared" ref="S31" si="24">S30/S9</f>
        <v>#DIV/0!</v>
      </c>
    </row>
    <row r="32" spans="4:19" x14ac:dyDescent="0.55000000000000004">
      <c r="D32" s="31">
        <v>24</v>
      </c>
      <c r="E32" s="77"/>
      <c r="F32" s="65" t="s">
        <v>265</v>
      </c>
      <c r="G32" s="66" t="s">
        <v>23</v>
      </c>
      <c r="H32" s="66" t="s">
        <v>94</v>
      </c>
      <c r="I32" s="4" t="s">
        <v>136</v>
      </c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4:19" x14ac:dyDescent="0.55000000000000004">
      <c r="D33" s="31">
        <v>25</v>
      </c>
      <c r="E33" s="77"/>
      <c r="F33" s="68">
        <v>223224</v>
      </c>
      <c r="G33" s="69" t="s">
        <v>95</v>
      </c>
      <c r="H33" s="66" t="s">
        <v>96</v>
      </c>
      <c r="I33" s="34" t="s">
        <v>56</v>
      </c>
      <c r="J33" s="42" t="e">
        <f t="shared" ref="J33:P33" si="25">J16/J32</f>
        <v>#DIV/0!</v>
      </c>
      <c r="K33" s="42" t="e">
        <f t="shared" ref="K33" si="26">K16/K32</f>
        <v>#DIV/0!</v>
      </c>
      <c r="L33" s="42" t="e">
        <f t="shared" si="25"/>
        <v>#DIV/0!</v>
      </c>
      <c r="M33" s="42" t="e">
        <f>M16/M32</f>
        <v>#DIV/0!</v>
      </c>
      <c r="N33" s="42" t="e">
        <f>N16/N32</f>
        <v>#DIV/0!</v>
      </c>
      <c r="O33" s="42" t="e">
        <f>O16/O32</f>
        <v>#DIV/0!</v>
      </c>
      <c r="P33" s="42" t="e">
        <f t="shared" si="25"/>
        <v>#DIV/0!</v>
      </c>
      <c r="Q33" s="42" t="e">
        <f>Q16/Q32</f>
        <v>#DIV/0!</v>
      </c>
      <c r="R33" s="42" t="e">
        <f>R16/R32</f>
        <v>#DIV/0!</v>
      </c>
      <c r="S33" s="42" t="e">
        <f t="shared" ref="S33" si="27">S16/S32</f>
        <v>#DIV/0!</v>
      </c>
    </row>
    <row r="34" spans="4:19" s="31" customFormat="1" x14ac:dyDescent="0.55000000000000004">
      <c r="D34" s="31">
        <v>26</v>
      </c>
      <c r="E34" s="77"/>
      <c r="F34" s="68">
        <v>223224</v>
      </c>
      <c r="G34" s="69" t="s">
        <v>179</v>
      </c>
      <c r="H34" s="66" t="s">
        <v>97</v>
      </c>
      <c r="I34" s="34" t="s">
        <v>248</v>
      </c>
      <c r="J34" s="42" t="e">
        <f>(J26+J57)/J32</f>
        <v>#DIV/0!</v>
      </c>
      <c r="K34" s="42" t="e">
        <f>(K26+K57)/K32</f>
        <v>#DIV/0!</v>
      </c>
      <c r="L34" s="42" t="e">
        <f t="shared" ref="L34:P34" si="28">(L26+L57)/L32</f>
        <v>#DIV/0!</v>
      </c>
      <c r="M34" s="42" t="e">
        <f t="shared" si="28"/>
        <v>#DIV/0!</v>
      </c>
      <c r="N34" s="42" t="e">
        <f t="shared" si="28"/>
        <v>#DIV/0!</v>
      </c>
      <c r="O34" s="42" t="e">
        <f t="shared" si="28"/>
        <v>#DIV/0!</v>
      </c>
      <c r="P34" s="42" t="e">
        <f t="shared" si="28"/>
        <v>#DIV/0!</v>
      </c>
      <c r="Q34" s="42" t="e">
        <f t="shared" ref="Q34:S34" si="29">(Q26+Q57)/Q32</f>
        <v>#DIV/0!</v>
      </c>
      <c r="R34" s="42" t="e">
        <f t="shared" si="29"/>
        <v>#DIV/0!</v>
      </c>
      <c r="S34" s="42" t="e">
        <f t="shared" si="29"/>
        <v>#DIV/0!</v>
      </c>
    </row>
    <row r="35" spans="4:19" s="31" customFormat="1" x14ac:dyDescent="0.55000000000000004">
      <c r="D35" s="31">
        <v>27</v>
      </c>
      <c r="E35" s="77"/>
      <c r="F35" s="68">
        <v>223224</v>
      </c>
      <c r="G35" s="69" t="s">
        <v>98</v>
      </c>
      <c r="H35" s="66" t="s">
        <v>99</v>
      </c>
      <c r="I35" s="34" t="s">
        <v>63</v>
      </c>
      <c r="J35" s="42" t="e">
        <f>J26/J32</f>
        <v>#DIV/0!</v>
      </c>
      <c r="K35" s="42" t="e">
        <f>K26/K32</f>
        <v>#DIV/0!</v>
      </c>
      <c r="L35" s="42" t="e">
        <f t="shared" ref="L35:P35" si="30">L26/L32</f>
        <v>#DIV/0!</v>
      </c>
      <c r="M35" s="42" t="e">
        <f t="shared" si="30"/>
        <v>#DIV/0!</v>
      </c>
      <c r="N35" s="42" t="e">
        <f t="shared" si="30"/>
        <v>#DIV/0!</v>
      </c>
      <c r="O35" s="42" t="e">
        <f t="shared" si="30"/>
        <v>#DIV/0!</v>
      </c>
      <c r="P35" s="42" t="e">
        <f t="shared" si="30"/>
        <v>#DIV/0!</v>
      </c>
      <c r="Q35" s="42" t="e">
        <f t="shared" ref="Q35:S35" si="31">Q26/Q32</f>
        <v>#DIV/0!</v>
      </c>
      <c r="R35" s="42" t="e">
        <f t="shared" si="31"/>
        <v>#DIV/0!</v>
      </c>
      <c r="S35" s="42" t="e">
        <f t="shared" si="31"/>
        <v>#DIV/0!</v>
      </c>
    </row>
    <row r="36" spans="4:19" s="31" customFormat="1" x14ac:dyDescent="0.55000000000000004">
      <c r="D36" s="31">
        <v>28</v>
      </c>
      <c r="E36" s="77"/>
      <c r="F36" s="68">
        <v>223224</v>
      </c>
      <c r="G36" s="69" t="s">
        <v>100</v>
      </c>
      <c r="H36" s="66" t="s">
        <v>101</v>
      </c>
      <c r="I36" s="34" t="s">
        <v>64</v>
      </c>
      <c r="J36" s="42" t="e">
        <f>J28/J32</f>
        <v>#DIV/0!</v>
      </c>
      <c r="K36" s="42" t="e">
        <f>K28/K32</f>
        <v>#DIV/0!</v>
      </c>
      <c r="L36" s="42" t="e">
        <f t="shared" ref="L36:P36" si="32">L28/L32</f>
        <v>#DIV/0!</v>
      </c>
      <c r="M36" s="42" t="e">
        <f t="shared" si="32"/>
        <v>#DIV/0!</v>
      </c>
      <c r="N36" s="42" t="e">
        <f t="shared" si="32"/>
        <v>#DIV/0!</v>
      </c>
      <c r="O36" s="42" t="e">
        <f t="shared" si="32"/>
        <v>#DIV/0!</v>
      </c>
      <c r="P36" s="42" t="e">
        <f t="shared" si="32"/>
        <v>#DIV/0!</v>
      </c>
      <c r="Q36" s="42" t="e">
        <f t="shared" ref="Q36:S36" si="33">Q28/Q32</f>
        <v>#DIV/0!</v>
      </c>
      <c r="R36" s="42" t="e">
        <f t="shared" si="33"/>
        <v>#DIV/0!</v>
      </c>
      <c r="S36" s="42" t="e">
        <f t="shared" si="33"/>
        <v>#DIV/0!</v>
      </c>
    </row>
    <row r="37" spans="4:19" x14ac:dyDescent="0.55000000000000004">
      <c r="D37" s="31">
        <v>29</v>
      </c>
      <c r="E37" s="77"/>
      <c r="F37" s="68">
        <v>223224</v>
      </c>
      <c r="G37" s="69" t="s">
        <v>102</v>
      </c>
      <c r="H37" s="66" t="s">
        <v>103</v>
      </c>
      <c r="I37" s="34" t="s">
        <v>57</v>
      </c>
      <c r="J37" s="42" t="e">
        <f>J30/J32</f>
        <v>#DIV/0!</v>
      </c>
      <c r="K37" s="42" t="e">
        <f>K30/K32</f>
        <v>#DIV/0!</v>
      </c>
      <c r="L37" s="42" t="e">
        <f t="shared" ref="L37:P37" si="34">L30/L32</f>
        <v>#DIV/0!</v>
      </c>
      <c r="M37" s="42" t="e">
        <f t="shared" si="34"/>
        <v>#DIV/0!</v>
      </c>
      <c r="N37" s="42" t="e">
        <f t="shared" si="34"/>
        <v>#DIV/0!</v>
      </c>
      <c r="O37" s="42" t="e">
        <f t="shared" si="34"/>
        <v>#DIV/0!</v>
      </c>
      <c r="P37" s="42" t="e">
        <f t="shared" si="34"/>
        <v>#DIV/0!</v>
      </c>
      <c r="Q37" s="42" t="e">
        <f t="shared" ref="Q37:S37" si="35">Q30/Q32</f>
        <v>#DIV/0!</v>
      </c>
      <c r="R37" s="42" t="e">
        <f t="shared" si="35"/>
        <v>#DIV/0!</v>
      </c>
      <c r="S37" s="42" t="e">
        <f t="shared" si="35"/>
        <v>#DIV/0!</v>
      </c>
    </row>
    <row r="38" spans="4:19" x14ac:dyDescent="0.55000000000000004">
      <c r="D38" s="31">
        <v>30</v>
      </c>
      <c r="E38" s="77"/>
      <c r="F38" s="68">
        <v>226231</v>
      </c>
      <c r="G38" s="69" t="s">
        <v>104</v>
      </c>
      <c r="H38" s="66" t="s">
        <v>105</v>
      </c>
      <c r="I38" s="12" t="s">
        <v>235</v>
      </c>
      <c r="J38" s="15" t="e">
        <f t="shared" ref="J38:P38" si="36">J9/J32</f>
        <v>#DIV/0!</v>
      </c>
      <c r="K38" s="15" t="e">
        <f t="shared" ref="K38" si="37">K9/K32</f>
        <v>#DIV/0!</v>
      </c>
      <c r="L38" s="15" t="e">
        <f t="shared" si="36"/>
        <v>#DIV/0!</v>
      </c>
      <c r="M38" s="15" t="e">
        <f>M9/M32</f>
        <v>#DIV/0!</v>
      </c>
      <c r="N38" s="15" t="e">
        <f>N9/N32</f>
        <v>#DIV/0!</v>
      </c>
      <c r="O38" s="15" t="e">
        <f>O9/O32</f>
        <v>#DIV/0!</v>
      </c>
      <c r="P38" s="15" t="e">
        <f t="shared" si="36"/>
        <v>#DIV/0!</v>
      </c>
      <c r="Q38" s="15" t="e">
        <f>Q9/Q32</f>
        <v>#DIV/0!</v>
      </c>
      <c r="R38" s="15" t="e">
        <f>R9/R32</f>
        <v>#DIV/0!</v>
      </c>
      <c r="S38" s="15" t="e">
        <f t="shared" ref="S38" si="38">S9/S32</f>
        <v>#DIV/0!</v>
      </c>
    </row>
    <row r="39" spans="4:19" x14ac:dyDescent="0.55000000000000004">
      <c r="D39" s="31">
        <v>31</v>
      </c>
      <c r="E39" s="77"/>
      <c r="F39" s="68">
        <v>19224</v>
      </c>
      <c r="G39" s="72" t="s">
        <v>275</v>
      </c>
      <c r="H39" s="66" t="s">
        <v>106</v>
      </c>
      <c r="I39" s="4" t="s">
        <v>13</v>
      </c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4:19" x14ac:dyDescent="0.55000000000000004">
      <c r="D40" s="31">
        <v>32</v>
      </c>
      <c r="E40" s="77"/>
      <c r="F40" s="68">
        <v>223224</v>
      </c>
      <c r="G40" s="69" t="s">
        <v>107</v>
      </c>
      <c r="H40" s="66" t="s">
        <v>108</v>
      </c>
      <c r="I40" s="34" t="s">
        <v>18</v>
      </c>
      <c r="J40" s="43" t="e">
        <f>J30/J39</f>
        <v>#DIV/0!</v>
      </c>
      <c r="K40" s="43" t="e">
        <f>K30/K39</f>
        <v>#DIV/0!</v>
      </c>
      <c r="L40" s="43" t="e">
        <f t="shared" ref="L40:P40" si="39">L30/L39</f>
        <v>#DIV/0!</v>
      </c>
      <c r="M40" s="43" t="e">
        <f>M30/M39</f>
        <v>#DIV/0!</v>
      </c>
      <c r="N40" s="43" t="e">
        <f>N30/N39</f>
        <v>#DIV/0!</v>
      </c>
      <c r="O40" s="43" t="e">
        <f>O30/O39</f>
        <v>#DIV/0!</v>
      </c>
      <c r="P40" s="43" t="e">
        <f t="shared" si="39"/>
        <v>#DIV/0!</v>
      </c>
      <c r="Q40" s="43" t="e">
        <f>Q30/Q39</f>
        <v>#DIV/0!</v>
      </c>
      <c r="R40" s="43" t="e">
        <f>R30/R39</f>
        <v>#DIV/0!</v>
      </c>
      <c r="S40" s="43" t="e">
        <f t="shared" ref="S40" si="40">S30/S39</f>
        <v>#DIV/0!</v>
      </c>
    </row>
    <row r="41" spans="4:19" x14ac:dyDescent="0.55000000000000004">
      <c r="D41" s="31">
        <v>33</v>
      </c>
      <c r="E41" s="77"/>
      <c r="F41" s="65">
        <v>233</v>
      </c>
      <c r="G41" s="69" t="s">
        <v>180</v>
      </c>
      <c r="H41" s="66" t="s">
        <v>110</v>
      </c>
      <c r="I41" s="12" t="s">
        <v>172</v>
      </c>
      <c r="J41" s="13" t="e">
        <f>J32/J39</f>
        <v>#DIV/0!</v>
      </c>
      <c r="K41" s="13" t="e">
        <f t="shared" ref="K41:S41" si="41">K32/K39</f>
        <v>#DIV/0!</v>
      </c>
      <c r="L41" s="13" t="e">
        <f t="shared" si="41"/>
        <v>#DIV/0!</v>
      </c>
      <c r="M41" s="13" t="e">
        <f t="shared" si="41"/>
        <v>#DIV/0!</v>
      </c>
      <c r="N41" s="13" t="e">
        <f t="shared" si="41"/>
        <v>#DIV/0!</v>
      </c>
      <c r="O41" s="13" t="e">
        <f t="shared" si="41"/>
        <v>#DIV/0!</v>
      </c>
      <c r="P41" s="13" t="e">
        <f t="shared" si="41"/>
        <v>#DIV/0!</v>
      </c>
      <c r="Q41" s="13" t="e">
        <f t="shared" si="41"/>
        <v>#DIV/0!</v>
      </c>
      <c r="R41" s="13" t="e">
        <f t="shared" si="41"/>
        <v>#DIV/0!</v>
      </c>
      <c r="S41" s="13" t="e">
        <f t="shared" si="41"/>
        <v>#DIV/0!</v>
      </c>
    </row>
    <row r="42" spans="4:19" x14ac:dyDescent="0.55000000000000004">
      <c r="D42" s="31">
        <v>34</v>
      </c>
      <c r="E42" s="77"/>
      <c r="F42" s="65">
        <v>229</v>
      </c>
      <c r="G42" s="69" t="s">
        <v>109</v>
      </c>
      <c r="H42" s="66" t="s">
        <v>112</v>
      </c>
      <c r="I42" s="12" t="s">
        <v>20</v>
      </c>
      <c r="J42" s="13" t="e">
        <f>J39/J32</f>
        <v>#DIV/0!</v>
      </c>
      <c r="K42" s="13" t="e">
        <f>K39/K32</f>
        <v>#DIV/0!</v>
      </c>
      <c r="L42" s="13" t="e">
        <f t="shared" ref="L42:P42" si="42">L39/L32</f>
        <v>#DIV/0!</v>
      </c>
      <c r="M42" s="13" t="e">
        <f>M39/M32</f>
        <v>#DIV/0!</v>
      </c>
      <c r="N42" s="13" t="e">
        <f>N39/N32</f>
        <v>#DIV/0!</v>
      </c>
      <c r="O42" s="13" t="e">
        <f>O39/O32</f>
        <v>#DIV/0!</v>
      </c>
      <c r="P42" s="13" t="e">
        <f t="shared" si="42"/>
        <v>#DIV/0!</v>
      </c>
      <c r="Q42" s="13" t="e">
        <f>Q39/Q32</f>
        <v>#DIV/0!</v>
      </c>
      <c r="R42" s="13" t="e">
        <f>R39/R32</f>
        <v>#DIV/0!</v>
      </c>
      <c r="S42" s="13" t="e">
        <f t="shared" ref="S42" si="43">S39/S32</f>
        <v>#DIV/0!</v>
      </c>
    </row>
    <row r="43" spans="4:19" x14ac:dyDescent="0.55000000000000004">
      <c r="D43" s="31">
        <v>35</v>
      </c>
      <c r="E43" s="77"/>
      <c r="F43" s="68">
        <v>226231</v>
      </c>
      <c r="G43" s="69" t="s">
        <v>111</v>
      </c>
      <c r="H43" s="66" t="s">
        <v>113</v>
      </c>
      <c r="I43" s="12" t="s">
        <v>19</v>
      </c>
      <c r="J43" s="15" t="e">
        <f t="shared" ref="J43:P43" si="44">J9/J39</f>
        <v>#DIV/0!</v>
      </c>
      <c r="K43" s="15" t="e">
        <f t="shared" ref="K43" si="45">K9/K39</f>
        <v>#DIV/0!</v>
      </c>
      <c r="L43" s="15" t="e">
        <f t="shared" si="44"/>
        <v>#DIV/0!</v>
      </c>
      <c r="M43" s="15" t="e">
        <f>M9/M39</f>
        <v>#DIV/0!</v>
      </c>
      <c r="N43" s="15" t="e">
        <f>N9/N39</f>
        <v>#DIV/0!</v>
      </c>
      <c r="O43" s="15" t="e">
        <f>O9/O39</f>
        <v>#DIV/0!</v>
      </c>
      <c r="P43" s="15" t="e">
        <f t="shared" si="44"/>
        <v>#DIV/0!</v>
      </c>
      <c r="Q43" s="15" t="e">
        <f>Q9/Q39</f>
        <v>#DIV/0!</v>
      </c>
      <c r="R43" s="15" t="e">
        <f>R9/R39</f>
        <v>#DIV/0!</v>
      </c>
      <c r="S43" s="15" t="e">
        <f t="shared" ref="S43" si="46">S9/S39</f>
        <v>#DIV/0!</v>
      </c>
    </row>
    <row r="44" spans="4:19" x14ac:dyDescent="0.55000000000000004">
      <c r="D44" s="31">
        <v>36</v>
      </c>
      <c r="E44" s="77"/>
      <c r="F44" s="65" t="s">
        <v>266</v>
      </c>
      <c r="G44" s="66" t="s">
        <v>23</v>
      </c>
      <c r="H44" s="66" t="s">
        <v>114</v>
      </c>
      <c r="I44" s="27" t="s">
        <v>47</v>
      </c>
      <c r="J44" s="28"/>
      <c r="K44" s="28"/>
      <c r="L44" s="28"/>
      <c r="M44" s="28"/>
      <c r="N44" s="28"/>
      <c r="O44" s="28"/>
      <c r="P44" s="28"/>
      <c r="Q44" s="28"/>
      <c r="R44" s="28"/>
      <c r="S44" s="28"/>
    </row>
    <row r="45" spans="4:19" x14ac:dyDescent="0.55000000000000004">
      <c r="D45" s="31">
        <v>37</v>
      </c>
      <c r="E45" s="77"/>
      <c r="F45" s="65" t="s">
        <v>276</v>
      </c>
      <c r="G45" s="69" t="s">
        <v>181</v>
      </c>
      <c r="H45" s="66" t="s">
        <v>116</v>
      </c>
      <c r="I45" s="12" t="s">
        <v>173</v>
      </c>
      <c r="J45" s="59" t="e">
        <f>J44/J32</f>
        <v>#DIV/0!</v>
      </c>
      <c r="K45" s="59" t="e">
        <f t="shared" ref="K45:S45" si="47">K44/K32</f>
        <v>#DIV/0!</v>
      </c>
      <c r="L45" s="59" t="e">
        <f t="shared" si="47"/>
        <v>#DIV/0!</v>
      </c>
      <c r="M45" s="59" t="e">
        <f t="shared" si="47"/>
        <v>#DIV/0!</v>
      </c>
      <c r="N45" s="59" t="e">
        <f t="shared" si="47"/>
        <v>#DIV/0!</v>
      </c>
      <c r="O45" s="59" t="e">
        <f t="shared" si="47"/>
        <v>#DIV/0!</v>
      </c>
      <c r="P45" s="59" t="e">
        <f t="shared" si="47"/>
        <v>#DIV/0!</v>
      </c>
      <c r="Q45" s="59" t="e">
        <f t="shared" si="47"/>
        <v>#DIV/0!</v>
      </c>
      <c r="R45" s="59" t="e">
        <f t="shared" si="47"/>
        <v>#DIV/0!</v>
      </c>
      <c r="S45" s="59" t="e">
        <f t="shared" si="47"/>
        <v>#DIV/0!</v>
      </c>
    </row>
    <row r="46" spans="4:19" x14ac:dyDescent="0.55000000000000004">
      <c r="D46" s="31">
        <v>38</v>
      </c>
      <c r="E46" s="77"/>
      <c r="F46" s="65" t="s">
        <v>267</v>
      </c>
      <c r="G46" s="66" t="s">
        <v>23</v>
      </c>
      <c r="H46" s="66" t="s">
        <v>117</v>
      </c>
      <c r="I46" s="8" t="s">
        <v>3</v>
      </c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4:19" x14ac:dyDescent="0.55000000000000004">
      <c r="D47" s="31">
        <v>39</v>
      </c>
      <c r="E47" s="77"/>
      <c r="F47" s="65" t="s">
        <v>268</v>
      </c>
      <c r="G47" s="66" t="s">
        <v>115</v>
      </c>
      <c r="H47" s="66" t="s">
        <v>118</v>
      </c>
      <c r="I47" s="4" t="s">
        <v>58</v>
      </c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4:19" x14ac:dyDescent="0.55000000000000004">
      <c r="D48" s="31">
        <v>40</v>
      </c>
      <c r="E48" s="77"/>
      <c r="F48" s="65" t="s">
        <v>269</v>
      </c>
      <c r="G48" s="66" t="s">
        <v>23</v>
      </c>
      <c r="H48" s="66" t="s">
        <v>119</v>
      </c>
      <c r="I48" s="4" t="s">
        <v>21</v>
      </c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4:19" x14ac:dyDescent="0.55000000000000004">
      <c r="D49" s="31">
        <v>41</v>
      </c>
      <c r="E49" s="77"/>
      <c r="F49" s="65">
        <v>229</v>
      </c>
      <c r="G49" s="69" t="s">
        <v>182</v>
      </c>
      <c r="H49" s="66" t="s">
        <v>120</v>
      </c>
      <c r="I49" s="12" t="s">
        <v>174</v>
      </c>
      <c r="J49" s="59" t="e">
        <f>J48/J32</f>
        <v>#DIV/0!</v>
      </c>
      <c r="K49" s="59" t="e">
        <f t="shared" ref="K49:S49" si="48">K48/K32</f>
        <v>#DIV/0!</v>
      </c>
      <c r="L49" s="59" t="e">
        <f t="shared" si="48"/>
        <v>#DIV/0!</v>
      </c>
      <c r="M49" s="59" t="e">
        <f t="shared" si="48"/>
        <v>#DIV/0!</v>
      </c>
      <c r="N49" s="59" t="e">
        <f t="shared" si="48"/>
        <v>#DIV/0!</v>
      </c>
      <c r="O49" s="59" t="e">
        <f t="shared" si="48"/>
        <v>#DIV/0!</v>
      </c>
      <c r="P49" s="59" t="e">
        <f t="shared" si="48"/>
        <v>#DIV/0!</v>
      </c>
      <c r="Q49" s="59" t="e">
        <f t="shared" si="48"/>
        <v>#DIV/0!</v>
      </c>
      <c r="R49" s="59" t="e">
        <f t="shared" si="48"/>
        <v>#DIV/0!</v>
      </c>
      <c r="S49" s="59" t="e">
        <f t="shared" si="48"/>
        <v>#DIV/0!</v>
      </c>
    </row>
    <row r="50" spans="4:19" x14ac:dyDescent="0.55000000000000004">
      <c r="D50" s="31">
        <v>42</v>
      </c>
      <c r="E50" s="77"/>
      <c r="F50" s="68" t="s">
        <v>270</v>
      </c>
      <c r="G50" s="66" t="s">
        <v>25</v>
      </c>
      <c r="H50" s="66" t="s">
        <v>121</v>
      </c>
      <c r="I50" s="4" t="s">
        <v>228</v>
      </c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4:19" x14ac:dyDescent="0.55000000000000004">
      <c r="D51" s="31">
        <v>43</v>
      </c>
      <c r="E51" s="77"/>
      <c r="F51" s="65">
        <v>229</v>
      </c>
      <c r="G51" s="69" t="s">
        <v>183</v>
      </c>
      <c r="H51" s="66" t="s">
        <v>122</v>
      </c>
      <c r="I51" s="12" t="s">
        <v>36</v>
      </c>
      <c r="J51" s="14" t="e">
        <f t="shared" ref="J51:P51" si="49">J50/J32</f>
        <v>#DIV/0!</v>
      </c>
      <c r="K51" s="14" t="e">
        <f t="shared" ref="K51" si="50">K50/K32</f>
        <v>#DIV/0!</v>
      </c>
      <c r="L51" s="14" t="e">
        <f t="shared" si="49"/>
        <v>#DIV/0!</v>
      </c>
      <c r="M51" s="14" t="e">
        <f t="shared" si="49"/>
        <v>#DIV/0!</v>
      </c>
      <c r="N51" s="14" t="e">
        <f t="shared" si="49"/>
        <v>#DIV/0!</v>
      </c>
      <c r="O51" s="14" t="e">
        <f t="shared" si="49"/>
        <v>#DIV/0!</v>
      </c>
      <c r="P51" s="14" t="e">
        <f t="shared" si="49"/>
        <v>#DIV/0!</v>
      </c>
      <c r="Q51" s="14" t="e">
        <f t="shared" ref="Q51:S51" si="51">Q50/Q32</f>
        <v>#DIV/0!</v>
      </c>
      <c r="R51" s="14" t="e">
        <f t="shared" si="51"/>
        <v>#DIV/0!</v>
      </c>
      <c r="S51" s="14" t="e">
        <f t="shared" si="51"/>
        <v>#DIV/0!</v>
      </c>
    </row>
    <row r="52" spans="4:19" x14ac:dyDescent="0.55000000000000004">
      <c r="D52" s="31">
        <v>44</v>
      </c>
      <c r="E52" s="77"/>
      <c r="F52" s="68">
        <v>224264</v>
      </c>
      <c r="G52" s="66" t="s">
        <v>25</v>
      </c>
      <c r="H52" s="66" t="s">
        <v>123</v>
      </c>
      <c r="I52" s="27" t="s">
        <v>236</v>
      </c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4:19" x14ac:dyDescent="0.55000000000000004">
      <c r="D53" s="31">
        <v>45</v>
      </c>
      <c r="E53" s="77"/>
      <c r="F53" s="68">
        <v>240266</v>
      </c>
      <c r="G53" s="69" t="s">
        <v>184</v>
      </c>
      <c r="H53" s="66" t="s">
        <v>124</v>
      </c>
      <c r="I53" s="12" t="s">
        <v>244</v>
      </c>
      <c r="J53" s="16">
        <f t="shared" ref="J53:S53" si="52">J50-J52</f>
        <v>0</v>
      </c>
      <c r="K53" s="16">
        <f t="shared" si="52"/>
        <v>0</v>
      </c>
      <c r="L53" s="16">
        <f t="shared" si="52"/>
        <v>0</v>
      </c>
      <c r="M53" s="16">
        <f t="shared" si="52"/>
        <v>0</v>
      </c>
      <c r="N53" s="16">
        <f t="shared" si="52"/>
        <v>0</v>
      </c>
      <c r="O53" s="16">
        <f t="shared" si="52"/>
        <v>0</v>
      </c>
      <c r="P53" s="16">
        <f t="shared" si="52"/>
        <v>0</v>
      </c>
      <c r="Q53" s="16">
        <f t="shared" si="52"/>
        <v>0</v>
      </c>
      <c r="R53" s="16">
        <f t="shared" si="52"/>
        <v>0</v>
      </c>
      <c r="S53" s="16">
        <f t="shared" si="52"/>
        <v>0</v>
      </c>
    </row>
    <row r="54" spans="4:19" s="31" customFormat="1" x14ac:dyDescent="0.55000000000000004">
      <c r="D54" s="31">
        <v>46</v>
      </c>
      <c r="E54" s="77"/>
      <c r="F54" s="68">
        <v>224</v>
      </c>
      <c r="G54" s="73"/>
      <c r="H54" s="66" t="s">
        <v>125</v>
      </c>
      <c r="I54" s="45" t="s">
        <v>237</v>
      </c>
      <c r="J54" s="32"/>
      <c r="K54" s="32"/>
      <c r="L54" s="32"/>
      <c r="M54" s="32"/>
      <c r="N54" s="32"/>
      <c r="O54" s="32"/>
      <c r="P54" s="32"/>
      <c r="Q54" s="32"/>
      <c r="R54" s="32"/>
      <c r="S54" s="32"/>
    </row>
    <row r="55" spans="4:19" s="31" customFormat="1" x14ac:dyDescent="0.55000000000000004">
      <c r="D55" s="31">
        <v>47</v>
      </c>
      <c r="E55" s="77"/>
      <c r="F55" s="68">
        <v>224225</v>
      </c>
      <c r="G55" s="69" t="s">
        <v>186</v>
      </c>
      <c r="H55" s="66" t="s">
        <v>126</v>
      </c>
      <c r="I55" s="12" t="s">
        <v>185</v>
      </c>
      <c r="J55" s="33">
        <f>J44+J50-J52-J54</f>
        <v>0</v>
      </c>
      <c r="K55" s="33">
        <f>K44+K50-K52-K54</f>
        <v>0</v>
      </c>
      <c r="L55" s="33">
        <f t="shared" ref="L55:P55" si="53">L44+L50-L52-L54</f>
        <v>0</v>
      </c>
      <c r="M55" s="33">
        <f t="shared" si="53"/>
        <v>0</v>
      </c>
      <c r="N55" s="33">
        <f t="shared" si="53"/>
        <v>0</v>
      </c>
      <c r="O55" s="33">
        <f t="shared" si="53"/>
        <v>0</v>
      </c>
      <c r="P55" s="33">
        <f t="shared" si="53"/>
        <v>0</v>
      </c>
      <c r="Q55" s="33">
        <f t="shared" ref="Q55:S55" si="54">Q44+Q50-Q52-Q54</f>
        <v>0</v>
      </c>
      <c r="R55" s="33">
        <f t="shared" si="54"/>
        <v>0</v>
      </c>
      <c r="S55" s="33">
        <f t="shared" si="54"/>
        <v>0</v>
      </c>
    </row>
    <row r="56" spans="4:19" s="31" customFormat="1" x14ac:dyDescent="0.55000000000000004">
      <c r="D56" s="31">
        <v>48</v>
      </c>
      <c r="E56" s="77"/>
      <c r="F56" s="68">
        <v>223224</v>
      </c>
      <c r="G56" s="74" t="s">
        <v>209</v>
      </c>
      <c r="H56" s="66" t="s">
        <v>127</v>
      </c>
      <c r="I56" s="34" t="s">
        <v>48</v>
      </c>
      <c r="J56" s="35" t="e">
        <f>(J16*0.7)/J55</f>
        <v>#DIV/0!</v>
      </c>
      <c r="K56" s="35" t="e">
        <f>(K16*0.7)/K55</f>
        <v>#DIV/0!</v>
      </c>
      <c r="L56" s="35" t="e">
        <f t="shared" ref="L56:P56" si="55">(L16*0.7)/L55</f>
        <v>#DIV/0!</v>
      </c>
      <c r="M56" s="35" t="e">
        <f t="shared" si="55"/>
        <v>#DIV/0!</v>
      </c>
      <c r="N56" s="35" t="e">
        <f t="shared" si="55"/>
        <v>#DIV/0!</v>
      </c>
      <c r="O56" s="35" t="e">
        <f t="shared" si="55"/>
        <v>#DIV/0!</v>
      </c>
      <c r="P56" s="35" t="e">
        <f t="shared" si="55"/>
        <v>#DIV/0!</v>
      </c>
      <c r="Q56" s="35" t="e">
        <f t="shared" ref="Q56:S56" si="56">(Q16*0.7)/Q55</f>
        <v>#DIV/0!</v>
      </c>
      <c r="R56" s="35" t="e">
        <f t="shared" si="56"/>
        <v>#DIV/0!</v>
      </c>
      <c r="S56" s="35" t="e">
        <f t="shared" si="56"/>
        <v>#DIV/0!</v>
      </c>
    </row>
    <row r="57" spans="4:19" x14ac:dyDescent="0.55000000000000004">
      <c r="D57" s="31">
        <v>49</v>
      </c>
      <c r="E57" s="77"/>
      <c r="F57" s="68">
        <v>71224</v>
      </c>
      <c r="G57" s="66" t="s">
        <v>25</v>
      </c>
      <c r="H57" s="66" t="s">
        <v>128</v>
      </c>
      <c r="I57" s="4" t="s">
        <v>188</v>
      </c>
      <c r="J57" s="23"/>
      <c r="K57" s="23"/>
      <c r="L57" s="23"/>
      <c r="M57" s="23"/>
      <c r="N57" s="23"/>
      <c r="O57" s="30"/>
      <c r="P57" s="23"/>
      <c r="Q57" s="23"/>
      <c r="R57" s="30"/>
      <c r="S57" s="23"/>
    </row>
    <row r="58" spans="4:19" x14ac:dyDescent="0.55000000000000004">
      <c r="D58" s="31">
        <v>50</v>
      </c>
      <c r="E58" s="77"/>
      <c r="F58" s="68">
        <v>71248</v>
      </c>
      <c r="G58" s="69" t="s">
        <v>187</v>
      </c>
      <c r="H58" s="66" t="s">
        <v>129</v>
      </c>
      <c r="I58" s="12" t="s">
        <v>162</v>
      </c>
      <c r="J58" s="13" t="e">
        <f>J57/J50</f>
        <v>#DIV/0!</v>
      </c>
      <c r="K58" s="13" t="e">
        <f>K57/K50</f>
        <v>#DIV/0!</v>
      </c>
      <c r="L58" s="13" t="e">
        <f t="shared" ref="L58:P58" si="57">L57/L50</f>
        <v>#DIV/0!</v>
      </c>
      <c r="M58" s="13" t="e">
        <f>M57/M50</f>
        <v>#DIV/0!</v>
      </c>
      <c r="N58" s="13" t="e">
        <f>N57/N50</f>
        <v>#DIV/0!</v>
      </c>
      <c r="O58" s="13" t="e">
        <f>O57/O50</f>
        <v>#DIV/0!</v>
      </c>
      <c r="P58" s="13" t="e">
        <f t="shared" si="57"/>
        <v>#DIV/0!</v>
      </c>
      <c r="Q58" s="13" t="e">
        <f>Q57/Q50</f>
        <v>#DIV/0!</v>
      </c>
      <c r="R58" s="13" t="e">
        <f>R57/R50</f>
        <v>#DIV/0!</v>
      </c>
      <c r="S58" s="13" t="e">
        <f t="shared" ref="S58" si="58">S57/S50</f>
        <v>#DIV/0!</v>
      </c>
    </row>
    <row r="59" spans="4:19" x14ac:dyDescent="0.55000000000000004">
      <c r="D59" s="31">
        <v>51</v>
      </c>
      <c r="E59" s="77"/>
      <c r="F59" s="65">
        <v>229</v>
      </c>
      <c r="G59" s="69" t="s">
        <v>189</v>
      </c>
      <c r="H59" s="72">
        <v>51</v>
      </c>
      <c r="I59" s="12" t="s">
        <v>26</v>
      </c>
      <c r="J59" s="17" t="e">
        <f t="shared" ref="J59:P59" si="59">(J26+J57)/J57</f>
        <v>#DIV/0!</v>
      </c>
      <c r="K59" s="17" t="e">
        <f t="shared" ref="K59" si="60">(K26+K57)/K57</f>
        <v>#DIV/0!</v>
      </c>
      <c r="L59" s="17" t="e">
        <f t="shared" si="59"/>
        <v>#DIV/0!</v>
      </c>
      <c r="M59" s="17" t="e">
        <f t="shared" si="59"/>
        <v>#DIV/0!</v>
      </c>
      <c r="N59" s="17" t="e">
        <f t="shared" si="59"/>
        <v>#DIV/0!</v>
      </c>
      <c r="O59" s="17" t="e">
        <f t="shared" si="59"/>
        <v>#DIV/0!</v>
      </c>
      <c r="P59" s="17" t="e">
        <f t="shared" si="59"/>
        <v>#DIV/0!</v>
      </c>
      <c r="Q59" s="17" t="e">
        <f t="shared" ref="Q59:S59" si="61">(Q26+Q57)/Q57</f>
        <v>#DIV/0!</v>
      </c>
      <c r="R59" s="17" t="e">
        <f t="shared" si="61"/>
        <v>#DIV/0!</v>
      </c>
      <c r="S59" s="17" t="e">
        <f t="shared" si="61"/>
        <v>#DIV/0!</v>
      </c>
    </row>
    <row r="60" spans="4:19" x14ac:dyDescent="0.55000000000000004">
      <c r="D60" s="31">
        <v>52</v>
      </c>
      <c r="E60" s="77"/>
      <c r="F60" s="68">
        <v>102</v>
      </c>
      <c r="G60" s="66" t="s">
        <v>24</v>
      </c>
      <c r="H60" s="72" t="s">
        <v>256</v>
      </c>
      <c r="I60" s="4" t="s">
        <v>257</v>
      </c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4:19" x14ac:dyDescent="0.55000000000000004">
      <c r="D61" s="31">
        <v>53</v>
      </c>
      <c r="E61" s="77"/>
      <c r="F61" s="68">
        <v>99102</v>
      </c>
      <c r="G61" s="66" t="s">
        <v>24</v>
      </c>
      <c r="H61" s="72" t="s">
        <v>258</v>
      </c>
      <c r="I61" s="4" t="s">
        <v>4</v>
      </c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4:19" x14ac:dyDescent="0.55000000000000004">
      <c r="D62" s="31">
        <v>54</v>
      </c>
      <c r="E62" s="77"/>
      <c r="F62" s="65">
        <v>232</v>
      </c>
      <c r="G62" s="69" t="s">
        <v>190</v>
      </c>
      <c r="H62" s="72">
        <v>53</v>
      </c>
      <c r="I62" s="12" t="s">
        <v>31</v>
      </c>
      <c r="J62" s="13" t="e">
        <f t="shared" ref="J62:S62" si="62">J60/J9</f>
        <v>#DIV/0!</v>
      </c>
      <c r="K62" s="13" t="e">
        <f t="shared" si="62"/>
        <v>#DIV/0!</v>
      </c>
      <c r="L62" s="13" t="e">
        <f t="shared" si="62"/>
        <v>#DIV/0!</v>
      </c>
      <c r="M62" s="13" t="e">
        <f t="shared" si="62"/>
        <v>#DIV/0!</v>
      </c>
      <c r="N62" s="13" t="e">
        <f t="shared" si="62"/>
        <v>#DIV/0!</v>
      </c>
      <c r="O62" s="13" t="e">
        <f t="shared" si="62"/>
        <v>#DIV/0!</v>
      </c>
      <c r="P62" s="13" t="e">
        <f t="shared" si="62"/>
        <v>#DIV/0!</v>
      </c>
      <c r="Q62" s="13" t="e">
        <f t="shared" si="62"/>
        <v>#DIV/0!</v>
      </c>
      <c r="R62" s="13" t="e">
        <f t="shared" si="62"/>
        <v>#DIV/0!</v>
      </c>
      <c r="S62" s="13" t="e">
        <f t="shared" si="62"/>
        <v>#DIV/0!</v>
      </c>
    </row>
    <row r="63" spans="4:19" x14ac:dyDescent="0.55000000000000004">
      <c r="D63" s="31">
        <v>55</v>
      </c>
      <c r="E63" s="77"/>
      <c r="F63" s="68">
        <v>99103</v>
      </c>
      <c r="G63" s="66" t="s">
        <v>24</v>
      </c>
      <c r="H63" s="72">
        <v>54</v>
      </c>
      <c r="I63" s="4" t="s">
        <v>5</v>
      </c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4:19" x14ac:dyDescent="0.55000000000000004">
      <c r="D64" s="31">
        <v>56</v>
      </c>
      <c r="E64" s="77"/>
      <c r="F64" s="68">
        <v>106232</v>
      </c>
      <c r="G64" s="69" t="s">
        <v>191</v>
      </c>
      <c r="H64" s="72">
        <v>55</v>
      </c>
      <c r="I64" s="19" t="s">
        <v>163</v>
      </c>
      <c r="J64" s="17">
        <f>J60+J63</f>
        <v>0</v>
      </c>
      <c r="K64" s="17">
        <f>K60+K63</f>
        <v>0</v>
      </c>
      <c r="L64" s="17">
        <f t="shared" ref="L64:P64" si="63">L60+L63</f>
        <v>0</v>
      </c>
      <c r="M64" s="17">
        <f>M60+M63</f>
        <v>0</v>
      </c>
      <c r="N64" s="17">
        <f>N60+N63</f>
        <v>0</v>
      </c>
      <c r="O64" s="17">
        <f>O60+O63</f>
        <v>0</v>
      </c>
      <c r="P64" s="17">
        <f t="shared" si="63"/>
        <v>0</v>
      </c>
      <c r="Q64" s="17">
        <f>Q60+Q63</f>
        <v>0</v>
      </c>
      <c r="R64" s="17">
        <f>R60+R63</f>
        <v>0</v>
      </c>
      <c r="S64" s="17">
        <f t="shared" ref="S64" si="64">S60+S63</f>
        <v>0</v>
      </c>
    </row>
    <row r="65" spans="4:19" x14ac:dyDescent="0.55000000000000004">
      <c r="D65" s="31">
        <v>57</v>
      </c>
      <c r="E65" s="77"/>
      <c r="F65" s="68">
        <v>220148</v>
      </c>
      <c r="G65" s="66" t="s">
        <v>137</v>
      </c>
      <c r="H65" s="72">
        <v>56</v>
      </c>
      <c r="I65" s="55" t="s">
        <v>193</v>
      </c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4:19" x14ac:dyDescent="0.55000000000000004">
      <c r="D66" s="31">
        <v>58</v>
      </c>
      <c r="E66" s="77"/>
      <c r="F66" s="65">
        <v>232</v>
      </c>
      <c r="G66" s="75" t="s">
        <v>192</v>
      </c>
      <c r="H66" s="72">
        <v>57</v>
      </c>
      <c r="I66" s="18" t="s">
        <v>130</v>
      </c>
      <c r="J66" s="14" t="e">
        <f>J65/J28</f>
        <v>#DIV/0!</v>
      </c>
      <c r="K66" s="14" t="e">
        <f>K65/K28</f>
        <v>#DIV/0!</v>
      </c>
      <c r="L66" s="14" t="e">
        <f t="shared" ref="L66:P66" si="65">L65/L28</f>
        <v>#DIV/0!</v>
      </c>
      <c r="M66" s="14" t="e">
        <f t="shared" si="65"/>
        <v>#DIV/0!</v>
      </c>
      <c r="N66" s="14" t="e">
        <f t="shared" si="65"/>
        <v>#DIV/0!</v>
      </c>
      <c r="O66" s="14" t="e">
        <f t="shared" si="65"/>
        <v>#DIV/0!</v>
      </c>
      <c r="P66" s="14" t="e">
        <f t="shared" si="65"/>
        <v>#DIV/0!</v>
      </c>
      <c r="Q66" s="14" t="e">
        <f t="shared" ref="Q66:S66" si="66">Q65/Q28</f>
        <v>#DIV/0!</v>
      </c>
      <c r="R66" s="14" t="e">
        <f t="shared" si="66"/>
        <v>#DIV/0!</v>
      </c>
      <c r="S66" s="14" t="e">
        <f t="shared" si="66"/>
        <v>#DIV/0!</v>
      </c>
    </row>
    <row r="67" spans="4:19" x14ac:dyDescent="0.55000000000000004">
      <c r="D67" s="31">
        <v>59</v>
      </c>
      <c r="E67" s="77"/>
      <c r="F67" s="65">
        <v>29</v>
      </c>
      <c r="G67" s="57" t="s">
        <v>277</v>
      </c>
      <c r="H67" s="72">
        <v>58</v>
      </c>
      <c r="I67" s="9" t="s">
        <v>32</v>
      </c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4:19" x14ac:dyDescent="0.55000000000000004">
      <c r="D68" s="31">
        <v>60</v>
      </c>
      <c r="E68" s="77"/>
      <c r="F68" s="65">
        <v>231</v>
      </c>
      <c r="G68" s="69" t="s">
        <v>194</v>
      </c>
      <c r="H68" s="72">
        <v>59</v>
      </c>
      <c r="I68" s="18" t="s">
        <v>198</v>
      </c>
      <c r="J68" s="20" t="e">
        <f t="shared" ref="J68:S68" si="67">365*J67/J9</f>
        <v>#DIV/0!</v>
      </c>
      <c r="K68" s="20" t="e">
        <f t="shared" si="67"/>
        <v>#DIV/0!</v>
      </c>
      <c r="L68" s="20" t="e">
        <f t="shared" si="67"/>
        <v>#DIV/0!</v>
      </c>
      <c r="M68" s="20" t="e">
        <f t="shared" si="67"/>
        <v>#DIV/0!</v>
      </c>
      <c r="N68" s="20" t="e">
        <f t="shared" si="67"/>
        <v>#DIV/0!</v>
      </c>
      <c r="O68" s="20" t="e">
        <f t="shared" si="67"/>
        <v>#DIV/0!</v>
      </c>
      <c r="P68" s="20" t="e">
        <f t="shared" si="67"/>
        <v>#DIV/0!</v>
      </c>
      <c r="Q68" s="20" t="e">
        <f t="shared" si="67"/>
        <v>#DIV/0!</v>
      </c>
      <c r="R68" s="20" t="e">
        <f t="shared" si="67"/>
        <v>#DIV/0!</v>
      </c>
      <c r="S68" s="20" t="e">
        <f t="shared" si="67"/>
        <v>#DIV/0!</v>
      </c>
    </row>
    <row r="69" spans="4:19" x14ac:dyDescent="0.55000000000000004">
      <c r="D69" s="31">
        <v>61</v>
      </c>
      <c r="E69" s="77"/>
      <c r="F69" s="65">
        <v>30</v>
      </c>
      <c r="G69" s="57" t="s">
        <v>278</v>
      </c>
      <c r="H69" s="72">
        <v>60</v>
      </c>
      <c r="I69" s="9" t="s">
        <v>33</v>
      </c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4:19" x14ac:dyDescent="0.55000000000000004">
      <c r="D70" s="31">
        <v>62</v>
      </c>
      <c r="E70" s="77"/>
      <c r="F70" s="65">
        <v>231</v>
      </c>
      <c r="G70" s="69" t="s">
        <v>195</v>
      </c>
      <c r="H70" s="72">
        <v>61</v>
      </c>
      <c r="I70" s="18" t="s">
        <v>199</v>
      </c>
      <c r="J70" s="20" t="e">
        <f t="shared" ref="J70:S70" si="68">365*J69/J10</f>
        <v>#DIV/0!</v>
      </c>
      <c r="K70" s="20" t="e">
        <f t="shared" si="68"/>
        <v>#DIV/0!</v>
      </c>
      <c r="L70" s="20" t="e">
        <f t="shared" si="68"/>
        <v>#DIV/0!</v>
      </c>
      <c r="M70" s="20" t="e">
        <f t="shared" si="68"/>
        <v>#DIV/0!</v>
      </c>
      <c r="N70" s="20" t="e">
        <f t="shared" si="68"/>
        <v>#DIV/0!</v>
      </c>
      <c r="O70" s="20" t="e">
        <f t="shared" si="68"/>
        <v>#DIV/0!</v>
      </c>
      <c r="P70" s="20" t="e">
        <f t="shared" si="68"/>
        <v>#DIV/0!</v>
      </c>
      <c r="Q70" s="20" t="e">
        <f t="shared" si="68"/>
        <v>#DIV/0!</v>
      </c>
      <c r="R70" s="20" t="e">
        <f t="shared" si="68"/>
        <v>#DIV/0!</v>
      </c>
      <c r="S70" s="20" t="e">
        <f t="shared" si="68"/>
        <v>#DIV/0!</v>
      </c>
    </row>
    <row r="71" spans="4:19" x14ac:dyDescent="0.55000000000000004">
      <c r="D71" s="31">
        <v>63</v>
      </c>
      <c r="E71" s="77"/>
      <c r="F71" s="65">
        <v>38</v>
      </c>
      <c r="G71" s="57" t="s">
        <v>279</v>
      </c>
      <c r="H71" s="72">
        <v>62</v>
      </c>
      <c r="I71" s="9" t="s">
        <v>34</v>
      </c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4:19" x14ac:dyDescent="0.55000000000000004">
      <c r="D72" s="31">
        <v>64</v>
      </c>
      <c r="E72" s="77"/>
      <c r="F72" s="65">
        <v>231</v>
      </c>
      <c r="G72" s="69" t="s">
        <v>196</v>
      </c>
      <c r="H72" s="72">
        <v>63</v>
      </c>
      <c r="I72" s="18" t="s">
        <v>200</v>
      </c>
      <c r="J72" s="20" t="e">
        <f t="shared" ref="J72:S72" si="69">365*J71/J10</f>
        <v>#DIV/0!</v>
      </c>
      <c r="K72" s="20" t="e">
        <f t="shared" si="69"/>
        <v>#DIV/0!</v>
      </c>
      <c r="L72" s="20" t="e">
        <f t="shared" si="69"/>
        <v>#DIV/0!</v>
      </c>
      <c r="M72" s="20" t="e">
        <f t="shared" si="69"/>
        <v>#DIV/0!</v>
      </c>
      <c r="N72" s="20" t="e">
        <f t="shared" si="69"/>
        <v>#DIV/0!</v>
      </c>
      <c r="O72" s="20" t="e">
        <f t="shared" si="69"/>
        <v>#DIV/0!</v>
      </c>
      <c r="P72" s="20" t="e">
        <f t="shared" si="69"/>
        <v>#DIV/0!</v>
      </c>
      <c r="Q72" s="20" t="e">
        <f t="shared" si="69"/>
        <v>#DIV/0!</v>
      </c>
      <c r="R72" s="20" t="e">
        <f t="shared" si="69"/>
        <v>#DIV/0!</v>
      </c>
      <c r="S72" s="20" t="e">
        <f t="shared" si="69"/>
        <v>#DIV/0!</v>
      </c>
    </row>
    <row r="73" spans="4:19" x14ac:dyDescent="0.55000000000000004">
      <c r="D73" s="31">
        <v>65</v>
      </c>
      <c r="E73" s="77"/>
      <c r="F73" s="65">
        <v>231</v>
      </c>
      <c r="G73" s="69" t="s">
        <v>197</v>
      </c>
      <c r="H73" s="72">
        <v>64</v>
      </c>
      <c r="I73" s="56" t="s">
        <v>41</v>
      </c>
      <c r="J73" s="21" t="e">
        <f>J70+J68-J72</f>
        <v>#DIV/0!</v>
      </c>
      <c r="K73" s="21" t="e">
        <f>K70+K68-K72</f>
        <v>#DIV/0!</v>
      </c>
      <c r="L73" s="21" t="e">
        <f t="shared" ref="L73:P73" si="70">L70+L68-L72</f>
        <v>#DIV/0!</v>
      </c>
      <c r="M73" s="21" t="e">
        <f>M70+M68-M72</f>
        <v>#DIV/0!</v>
      </c>
      <c r="N73" s="21" t="e">
        <f>N70+N68-N72</f>
        <v>#DIV/0!</v>
      </c>
      <c r="O73" s="21" t="e">
        <f>O70+O68-O72</f>
        <v>#DIV/0!</v>
      </c>
      <c r="P73" s="21" t="e">
        <f t="shared" si="70"/>
        <v>#DIV/0!</v>
      </c>
      <c r="Q73" s="21" t="e">
        <f>Q70+Q68-Q72</f>
        <v>#DIV/0!</v>
      </c>
      <c r="R73" s="21" t="e">
        <f>R70+R68-R72</f>
        <v>#DIV/0!</v>
      </c>
      <c r="S73" s="21" t="e">
        <f t="shared" ref="S73" si="71">S70+S68-S72</f>
        <v>#DIV/0!</v>
      </c>
    </row>
    <row r="74" spans="4:19" x14ac:dyDescent="0.55000000000000004">
      <c r="D74" s="31">
        <v>66</v>
      </c>
      <c r="E74" s="77"/>
      <c r="F74" s="65"/>
      <c r="G74" s="69" t="s">
        <v>201</v>
      </c>
      <c r="H74" s="72">
        <v>65</v>
      </c>
      <c r="I74" s="12" t="s">
        <v>44</v>
      </c>
      <c r="J74" s="17" t="e">
        <f t="shared" ref="J74:P74" si="72">J9/(365/J73)</f>
        <v>#DIV/0!</v>
      </c>
      <c r="K74" s="17" t="e">
        <f t="shared" ref="K74" si="73">K9/(365/K73)</f>
        <v>#DIV/0!</v>
      </c>
      <c r="L74" s="17" t="e">
        <f t="shared" si="72"/>
        <v>#DIV/0!</v>
      </c>
      <c r="M74" s="17" t="e">
        <f t="shared" si="72"/>
        <v>#DIV/0!</v>
      </c>
      <c r="N74" s="17" t="e">
        <f t="shared" si="72"/>
        <v>#DIV/0!</v>
      </c>
      <c r="O74" s="17" t="e">
        <f t="shared" si="72"/>
        <v>#DIV/0!</v>
      </c>
      <c r="P74" s="17" t="e">
        <f t="shared" si="72"/>
        <v>#DIV/0!</v>
      </c>
      <c r="Q74" s="17" t="e">
        <f t="shared" ref="Q74:S74" si="74">Q9/(365/Q73)</f>
        <v>#DIV/0!</v>
      </c>
      <c r="R74" s="17" t="e">
        <f t="shared" si="74"/>
        <v>#DIV/0!</v>
      </c>
      <c r="S74" s="17" t="e">
        <f t="shared" si="74"/>
        <v>#DIV/0!</v>
      </c>
    </row>
    <row r="75" spans="4:19" x14ac:dyDescent="0.55000000000000004">
      <c r="D75" s="31">
        <v>67</v>
      </c>
      <c r="E75" s="77"/>
      <c r="F75" s="65" t="s">
        <v>271</v>
      </c>
      <c r="G75" s="70" t="s">
        <v>132</v>
      </c>
      <c r="H75" s="72">
        <v>66</v>
      </c>
      <c r="I75" s="9" t="s">
        <v>37</v>
      </c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4:19" x14ac:dyDescent="0.55000000000000004">
      <c r="D76" s="31">
        <v>68</v>
      </c>
      <c r="E76" s="77"/>
      <c r="F76" s="65" t="s">
        <v>271</v>
      </c>
      <c r="G76" s="70" t="s">
        <v>132</v>
      </c>
      <c r="H76" s="72">
        <v>67</v>
      </c>
      <c r="I76" s="9" t="s">
        <v>59</v>
      </c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4:19" x14ac:dyDescent="0.55000000000000004">
      <c r="D77" s="31">
        <v>69</v>
      </c>
      <c r="E77" s="77"/>
      <c r="F77" s="65" t="s">
        <v>271</v>
      </c>
      <c r="G77" s="69" t="s">
        <v>202</v>
      </c>
      <c r="H77" s="72">
        <v>68</v>
      </c>
      <c r="I77" s="12" t="s">
        <v>38</v>
      </c>
      <c r="J77" s="22">
        <f>SUM(J75:J76)</f>
        <v>0</v>
      </c>
      <c r="K77" s="22">
        <f>SUM(K75:K76)</f>
        <v>0</v>
      </c>
      <c r="L77" s="22">
        <f t="shared" ref="L77:P77" si="75">SUM(L75:L76)</f>
        <v>0</v>
      </c>
      <c r="M77" s="22">
        <f>SUM(M75:M76)</f>
        <v>0</v>
      </c>
      <c r="N77" s="22">
        <f>SUM(N75:N76)</f>
        <v>0</v>
      </c>
      <c r="O77" s="22">
        <f>SUM(O75:O76)</f>
        <v>0</v>
      </c>
      <c r="P77" s="22">
        <f t="shared" si="75"/>
        <v>0</v>
      </c>
      <c r="Q77" s="22">
        <f>SUM(Q75:Q76)</f>
        <v>0</v>
      </c>
      <c r="R77" s="22">
        <f>SUM(R75:R76)</f>
        <v>0</v>
      </c>
      <c r="S77" s="22">
        <f t="shared" ref="S77" si="76">SUM(S75:S76)</f>
        <v>0</v>
      </c>
    </row>
    <row r="78" spans="4:19" x14ac:dyDescent="0.55000000000000004">
      <c r="D78" s="31">
        <v>70</v>
      </c>
      <c r="E78" s="77"/>
      <c r="F78" s="71" t="s">
        <v>156</v>
      </c>
      <c r="G78" s="69" t="s">
        <v>203</v>
      </c>
      <c r="H78" s="72">
        <v>69</v>
      </c>
      <c r="I78" s="12" t="s">
        <v>39</v>
      </c>
      <c r="J78" s="17" t="e">
        <f t="shared" ref="J78:P78" si="77">J9/J77*10000</f>
        <v>#DIV/0!</v>
      </c>
      <c r="K78" s="17" t="e">
        <f t="shared" ref="K78" si="78">K9/K77*10000</f>
        <v>#DIV/0!</v>
      </c>
      <c r="L78" s="17" t="e">
        <f t="shared" si="77"/>
        <v>#DIV/0!</v>
      </c>
      <c r="M78" s="17" t="e">
        <f t="shared" si="77"/>
        <v>#DIV/0!</v>
      </c>
      <c r="N78" s="17" t="e">
        <f t="shared" si="77"/>
        <v>#DIV/0!</v>
      </c>
      <c r="O78" s="17" t="e">
        <f t="shared" si="77"/>
        <v>#DIV/0!</v>
      </c>
      <c r="P78" s="17" t="e">
        <f t="shared" si="77"/>
        <v>#DIV/0!</v>
      </c>
      <c r="Q78" s="17" t="e">
        <f t="shared" ref="Q78:S78" si="79">Q9/Q77*10000</f>
        <v>#DIV/0!</v>
      </c>
      <c r="R78" s="17" t="e">
        <f t="shared" si="79"/>
        <v>#DIV/0!</v>
      </c>
      <c r="S78" s="17" t="e">
        <f t="shared" si="79"/>
        <v>#DIV/0!</v>
      </c>
    </row>
    <row r="79" spans="4:19" x14ac:dyDescent="0.55000000000000004">
      <c r="D79" s="31">
        <v>71</v>
      </c>
      <c r="E79" s="77"/>
      <c r="F79" s="71" t="s">
        <v>156</v>
      </c>
      <c r="G79" s="69" t="s">
        <v>204</v>
      </c>
      <c r="H79" s="72">
        <v>70</v>
      </c>
      <c r="I79" s="18" t="s">
        <v>42</v>
      </c>
      <c r="J79" s="17" t="e">
        <f t="shared" ref="J79:P79" si="80">J12/J77*10000</f>
        <v>#DIV/0!</v>
      </c>
      <c r="K79" s="17" t="e">
        <f t="shared" ref="K79" si="81">K12/K77*10000</f>
        <v>#DIV/0!</v>
      </c>
      <c r="L79" s="17" t="e">
        <f t="shared" si="80"/>
        <v>#DIV/0!</v>
      </c>
      <c r="M79" s="17" t="e">
        <f t="shared" si="80"/>
        <v>#DIV/0!</v>
      </c>
      <c r="N79" s="17" t="e">
        <f t="shared" si="80"/>
        <v>#DIV/0!</v>
      </c>
      <c r="O79" s="17" t="e">
        <f t="shared" si="80"/>
        <v>#DIV/0!</v>
      </c>
      <c r="P79" s="17" t="e">
        <f t="shared" si="80"/>
        <v>#DIV/0!</v>
      </c>
      <c r="Q79" s="17" t="e">
        <f t="shared" ref="Q79:S79" si="82">Q12/Q77*10000</f>
        <v>#DIV/0!</v>
      </c>
      <c r="R79" s="17" t="e">
        <f t="shared" si="82"/>
        <v>#DIV/0!</v>
      </c>
      <c r="S79" s="17" t="e">
        <f t="shared" si="82"/>
        <v>#DIV/0!</v>
      </c>
    </row>
    <row r="80" spans="4:19" x14ac:dyDescent="0.55000000000000004">
      <c r="D80" s="31">
        <v>72</v>
      </c>
      <c r="E80" s="77"/>
      <c r="F80" s="71" t="s">
        <v>156</v>
      </c>
      <c r="G80" s="69" t="s">
        <v>205</v>
      </c>
      <c r="H80" s="72">
        <v>71</v>
      </c>
      <c r="I80" s="18" t="s">
        <v>138</v>
      </c>
      <c r="J80" s="16" t="e">
        <f>J16/J77*10000</f>
        <v>#DIV/0!</v>
      </c>
      <c r="K80" s="16" t="e">
        <f>K16/K77*10000</f>
        <v>#DIV/0!</v>
      </c>
      <c r="L80" s="16" t="e">
        <f t="shared" ref="L80:P80" si="83">L16/L77*10000</f>
        <v>#DIV/0!</v>
      </c>
      <c r="M80" s="16" t="e">
        <f t="shared" si="83"/>
        <v>#DIV/0!</v>
      </c>
      <c r="N80" s="16" t="e">
        <f t="shared" si="83"/>
        <v>#DIV/0!</v>
      </c>
      <c r="O80" s="16" t="e">
        <f t="shared" si="83"/>
        <v>#DIV/0!</v>
      </c>
      <c r="P80" s="16" t="e">
        <f t="shared" si="83"/>
        <v>#DIV/0!</v>
      </c>
      <c r="Q80" s="16" t="e">
        <f t="shared" ref="Q80:S80" si="84">Q16/Q77*10000</f>
        <v>#DIV/0!</v>
      </c>
      <c r="R80" s="16" t="e">
        <f t="shared" si="84"/>
        <v>#DIV/0!</v>
      </c>
      <c r="S80" s="16" t="e">
        <f t="shared" si="84"/>
        <v>#DIV/0!</v>
      </c>
    </row>
    <row r="81" spans="4:19" x14ac:dyDescent="0.55000000000000004">
      <c r="D81" s="31">
        <v>73</v>
      </c>
      <c r="E81" s="77"/>
      <c r="F81" s="71" t="s">
        <v>156</v>
      </c>
      <c r="G81" s="69" t="s">
        <v>206</v>
      </c>
      <c r="H81" s="72">
        <v>72</v>
      </c>
      <c r="I81" s="18" t="s">
        <v>139</v>
      </c>
      <c r="J81" s="47" t="e">
        <f t="shared" ref="J81:S81" si="85">J30/J77*10000</f>
        <v>#DIV/0!</v>
      </c>
      <c r="K81" s="47" t="e">
        <f t="shared" si="85"/>
        <v>#DIV/0!</v>
      </c>
      <c r="L81" s="47" t="e">
        <f t="shared" si="85"/>
        <v>#DIV/0!</v>
      </c>
      <c r="M81" s="47" t="e">
        <f t="shared" si="85"/>
        <v>#DIV/0!</v>
      </c>
      <c r="N81" s="47" t="e">
        <f t="shared" si="85"/>
        <v>#DIV/0!</v>
      </c>
      <c r="O81" s="47" t="e">
        <f t="shared" si="85"/>
        <v>#DIV/0!</v>
      </c>
      <c r="P81" s="47" t="e">
        <f t="shared" si="85"/>
        <v>#DIV/0!</v>
      </c>
      <c r="Q81" s="47" t="e">
        <f t="shared" si="85"/>
        <v>#DIV/0!</v>
      </c>
      <c r="R81" s="47" t="e">
        <f t="shared" si="85"/>
        <v>#DIV/0!</v>
      </c>
      <c r="S81" s="47" t="e">
        <f t="shared" si="85"/>
        <v>#DIV/0!</v>
      </c>
    </row>
    <row r="82" spans="4:19" x14ac:dyDescent="0.55000000000000004">
      <c r="D82" s="31">
        <v>74</v>
      </c>
      <c r="E82" s="77"/>
      <c r="F82" s="71" t="s">
        <v>156</v>
      </c>
      <c r="G82" s="69" t="s">
        <v>251</v>
      </c>
      <c r="H82" s="72" t="s">
        <v>252</v>
      </c>
      <c r="I82" s="18" t="s">
        <v>253</v>
      </c>
      <c r="J82" s="47" t="e">
        <f t="shared" ref="J82:S82" si="86">J60/J77*10000</f>
        <v>#DIV/0!</v>
      </c>
      <c r="K82" s="47" t="e">
        <f t="shared" si="86"/>
        <v>#DIV/0!</v>
      </c>
      <c r="L82" s="47" t="e">
        <f t="shared" si="86"/>
        <v>#DIV/0!</v>
      </c>
      <c r="M82" s="47" t="e">
        <f t="shared" si="86"/>
        <v>#DIV/0!</v>
      </c>
      <c r="N82" s="47" t="e">
        <f t="shared" si="86"/>
        <v>#DIV/0!</v>
      </c>
      <c r="O82" s="47" t="e">
        <f t="shared" si="86"/>
        <v>#DIV/0!</v>
      </c>
      <c r="P82" s="47" t="e">
        <f t="shared" si="86"/>
        <v>#DIV/0!</v>
      </c>
      <c r="Q82" s="47" t="e">
        <f t="shared" si="86"/>
        <v>#DIV/0!</v>
      </c>
      <c r="R82" s="47" t="e">
        <f t="shared" si="86"/>
        <v>#DIV/0!</v>
      </c>
      <c r="S82" s="47" t="e">
        <f t="shared" si="86"/>
        <v>#DIV/0!</v>
      </c>
    </row>
    <row r="83" spans="4:19" x14ac:dyDescent="0.55000000000000004">
      <c r="D83" s="31">
        <v>75</v>
      </c>
      <c r="E83" s="77"/>
      <c r="F83" s="71" t="s">
        <v>156</v>
      </c>
      <c r="G83" s="69" t="s">
        <v>254</v>
      </c>
      <c r="H83" s="72" t="s">
        <v>255</v>
      </c>
      <c r="I83" s="18" t="s">
        <v>140</v>
      </c>
      <c r="J83" s="47" t="e">
        <f>J61/J77*10000</f>
        <v>#DIV/0!</v>
      </c>
      <c r="K83" s="47" t="e">
        <f t="shared" ref="K83:S83" si="87">K61/K77*10000</f>
        <v>#DIV/0!</v>
      </c>
      <c r="L83" s="47" t="e">
        <f t="shared" si="87"/>
        <v>#DIV/0!</v>
      </c>
      <c r="M83" s="47" t="e">
        <f t="shared" si="87"/>
        <v>#DIV/0!</v>
      </c>
      <c r="N83" s="47" t="e">
        <f t="shared" si="87"/>
        <v>#DIV/0!</v>
      </c>
      <c r="O83" s="47" t="e">
        <f t="shared" si="87"/>
        <v>#DIV/0!</v>
      </c>
      <c r="P83" s="47" t="e">
        <f t="shared" si="87"/>
        <v>#DIV/0!</v>
      </c>
      <c r="Q83" s="47" t="e">
        <f t="shared" si="87"/>
        <v>#DIV/0!</v>
      </c>
      <c r="R83" s="47" t="e">
        <f t="shared" si="87"/>
        <v>#DIV/0!</v>
      </c>
      <c r="S83" s="47" t="e">
        <f t="shared" si="87"/>
        <v>#DIV/0!</v>
      </c>
    </row>
    <row r="84" spans="4:19" x14ac:dyDescent="0.55000000000000004">
      <c r="D84" s="31">
        <v>76</v>
      </c>
      <c r="E84" s="77"/>
      <c r="F84" s="71" t="s">
        <v>156</v>
      </c>
      <c r="G84" s="69" t="s">
        <v>207</v>
      </c>
      <c r="H84" s="72">
        <v>74</v>
      </c>
      <c r="I84" s="18" t="s">
        <v>141</v>
      </c>
      <c r="J84" s="33" t="e">
        <f t="shared" ref="J84:S84" si="88">J64/J77*10000</f>
        <v>#DIV/0!</v>
      </c>
      <c r="K84" s="33" t="e">
        <f t="shared" si="88"/>
        <v>#DIV/0!</v>
      </c>
      <c r="L84" s="33" t="e">
        <f t="shared" si="88"/>
        <v>#DIV/0!</v>
      </c>
      <c r="M84" s="33" t="e">
        <f t="shared" si="88"/>
        <v>#DIV/0!</v>
      </c>
      <c r="N84" s="33" t="e">
        <f t="shared" si="88"/>
        <v>#DIV/0!</v>
      </c>
      <c r="O84" s="33" t="e">
        <f t="shared" si="88"/>
        <v>#DIV/0!</v>
      </c>
      <c r="P84" s="33" t="e">
        <f t="shared" si="88"/>
        <v>#DIV/0!</v>
      </c>
      <c r="Q84" s="33" t="e">
        <f t="shared" si="88"/>
        <v>#DIV/0!</v>
      </c>
      <c r="R84" s="33" t="e">
        <f t="shared" si="88"/>
        <v>#DIV/0!</v>
      </c>
      <c r="S84" s="33" t="e">
        <f t="shared" si="88"/>
        <v>#DIV/0!</v>
      </c>
    </row>
    <row r="85" spans="4:19" x14ac:dyDescent="0.55000000000000004">
      <c r="D85" s="31">
        <v>77</v>
      </c>
      <c r="E85" s="77"/>
      <c r="F85" s="71" t="s">
        <v>156</v>
      </c>
      <c r="G85" s="69" t="s">
        <v>208</v>
      </c>
      <c r="H85" s="72">
        <v>75</v>
      </c>
      <c r="I85" s="18" t="s">
        <v>175</v>
      </c>
      <c r="J85" s="33" t="e">
        <f t="shared" ref="J85:S85" si="89">J32/J77*10000</f>
        <v>#DIV/0!</v>
      </c>
      <c r="K85" s="33" t="e">
        <f t="shared" si="89"/>
        <v>#DIV/0!</v>
      </c>
      <c r="L85" s="33" t="e">
        <f t="shared" si="89"/>
        <v>#DIV/0!</v>
      </c>
      <c r="M85" s="33" t="e">
        <f t="shared" si="89"/>
        <v>#DIV/0!</v>
      </c>
      <c r="N85" s="33" t="e">
        <f t="shared" si="89"/>
        <v>#DIV/0!</v>
      </c>
      <c r="O85" s="33" t="e">
        <f t="shared" si="89"/>
        <v>#DIV/0!</v>
      </c>
      <c r="P85" s="33" t="e">
        <f t="shared" si="89"/>
        <v>#DIV/0!</v>
      </c>
      <c r="Q85" s="33" t="e">
        <f t="shared" si="89"/>
        <v>#DIV/0!</v>
      </c>
      <c r="R85" s="33" t="e">
        <f t="shared" si="89"/>
        <v>#DIV/0!</v>
      </c>
      <c r="S85" s="33" t="e">
        <f t="shared" si="89"/>
        <v>#DIV/0!</v>
      </c>
    </row>
    <row r="86" spans="4:19" x14ac:dyDescent="0.55000000000000004">
      <c r="D86" s="31">
        <v>78</v>
      </c>
      <c r="E86" s="77"/>
      <c r="F86" s="65">
        <v>249</v>
      </c>
      <c r="G86" s="57" t="s">
        <v>157</v>
      </c>
      <c r="H86" s="72">
        <v>76</v>
      </c>
      <c r="I86" s="9" t="s">
        <v>142</v>
      </c>
      <c r="J86" s="8"/>
      <c r="K86" s="8"/>
      <c r="L86" s="8"/>
      <c r="M86" s="8"/>
      <c r="N86" s="8"/>
      <c r="O86" s="8"/>
      <c r="P86" s="8"/>
      <c r="Q86" s="8"/>
      <c r="R86" s="8"/>
      <c r="S86" s="8"/>
    </row>
    <row r="87" spans="4:19" x14ac:dyDescent="0.55000000000000004">
      <c r="E87" s="77"/>
      <c r="F87" s="57"/>
      <c r="G87" s="69" t="s">
        <v>211</v>
      </c>
      <c r="H87" s="72"/>
      <c r="I87" s="4" t="s">
        <v>143</v>
      </c>
      <c r="J87" s="48">
        <v>45382</v>
      </c>
      <c r="K87" s="48">
        <v>45382</v>
      </c>
      <c r="L87" s="48">
        <v>45382</v>
      </c>
      <c r="M87" s="48">
        <v>45382</v>
      </c>
      <c r="N87" s="48">
        <v>45382</v>
      </c>
      <c r="O87" s="48">
        <v>45382</v>
      </c>
      <c r="P87" s="48">
        <v>45382</v>
      </c>
      <c r="Q87" s="48">
        <v>45382</v>
      </c>
      <c r="R87" s="48">
        <v>45382</v>
      </c>
      <c r="S87" s="48">
        <v>45382</v>
      </c>
    </row>
    <row r="88" spans="4:19" x14ac:dyDescent="0.55000000000000004">
      <c r="D88" s="31">
        <v>79</v>
      </c>
      <c r="E88" s="77"/>
      <c r="F88" s="68">
        <v>249247</v>
      </c>
      <c r="G88" s="76" t="s">
        <v>158</v>
      </c>
      <c r="H88" s="72">
        <v>77</v>
      </c>
      <c r="I88" s="18" t="s">
        <v>144</v>
      </c>
      <c r="J88" s="49">
        <f>0.001+J86*0.06</f>
        <v>1E-3</v>
      </c>
      <c r="K88" s="49">
        <f t="shared" ref="K88:P88" si="90">0.001+K86*0.06</f>
        <v>1E-3</v>
      </c>
      <c r="L88" s="49">
        <f t="shared" si="90"/>
        <v>1E-3</v>
      </c>
      <c r="M88" s="49">
        <f t="shared" si="90"/>
        <v>1E-3</v>
      </c>
      <c r="N88" s="49">
        <f t="shared" si="90"/>
        <v>1E-3</v>
      </c>
      <c r="O88" s="49">
        <f t="shared" si="90"/>
        <v>1E-3</v>
      </c>
      <c r="P88" s="49">
        <f t="shared" si="90"/>
        <v>1E-3</v>
      </c>
      <c r="Q88" s="49">
        <f t="shared" ref="Q88:S88" si="91">0.001+Q86*0.06</f>
        <v>1E-3</v>
      </c>
      <c r="R88" s="49">
        <f t="shared" si="91"/>
        <v>1E-3</v>
      </c>
      <c r="S88" s="49">
        <f t="shared" si="91"/>
        <v>1E-3</v>
      </c>
    </row>
    <row r="89" spans="4:19" x14ac:dyDescent="0.55000000000000004">
      <c r="D89" s="31">
        <v>80</v>
      </c>
      <c r="E89" s="77"/>
      <c r="F89" s="68">
        <v>248247</v>
      </c>
      <c r="G89" s="76" t="s">
        <v>280</v>
      </c>
      <c r="H89" s="72">
        <v>78</v>
      </c>
      <c r="I89" s="18" t="s">
        <v>145</v>
      </c>
      <c r="J89" s="49" t="e">
        <f t="shared" ref="J89:S89" si="92">0.7*J58</f>
        <v>#DIV/0!</v>
      </c>
      <c r="K89" s="49" t="e">
        <f t="shared" si="92"/>
        <v>#DIV/0!</v>
      </c>
      <c r="L89" s="49" t="e">
        <f t="shared" si="92"/>
        <v>#DIV/0!</v>
      </c>
      <c r="M89" s="49" t="e">
        <f t="shared" si="92"/>
        <v>#DIV/0!</v>
      </c>
      <c r="N89" s="49" t="e">
        <f t="shared" si="92"/>
        <v>#DIV/0!</v>
      </c>
      <c r="O89" s="49" t="e">
        <f t="shared" si="92"/>
        <v>#DIV/0!</v>
      </c>
      <c r="P89" s="49" t="e">
        <f t="shared" si="92"/>
        <v>#DIV/0!</v>
      </c>
      <c r="Q89" s="49" t="e">
        <f t="shared" si="92"/>
        <v>#DIV/0!</v>
      </c>
      <c r="R89" s="49" t="e">
        <f t="shared" si="92"/>
        <v>#DIV/0!</v>
      </c>
      <c r="S89" s="49" t="e">
        <f t="shared" si="92"/>
        <v>#DIV/0!</v>
      </c>
    </row>
    <row r="90" spans="4:19" x14ac:dyDescent="0.55000000000000004">
      <c r="D90" s="31">
        <v>81</v>
      </c>
      <c r="E90" s="77"/>
      <c r="F90" s="65">
        <v>169</v>
      </c>
      <c r="G90" s="70" t="s">
        <v>146</v>
      </c>
      <c r="H90" s="72">
        <v>79</v>
      </c>
      <c r="I90" s="4" t="s">
        <v>147</v>
      </c>
      <c r="J90" s="50"/>
      <c r="K90" s="50"/>
      <c r="L90" s="50"/>
      <c r="M90" s="50"/>
      <c r="N90" s="50"/>
      <c r="O90" s="50"/>
      <c r="P90" s="50"/>
      <c r="Q90" s="50"/>
      <c r="R90" s="50"/>
      <c r="S90" s="50"/>
    </row>
    <row r="91" spans="4:19" x14ac:dyDescent="0.55000000000000004">
      <c r="D91" s="31">
        <v>82</v>
      </c>
      <c r="E91" s="77"/>
      <c r="F91" s="65">
        <v>170</v>
      </c>
      <c r="G91" s="57" t="s">
        <v>159</v>
      </c>
      <c r="H91" s="72">
        <v>80</v>
      </c>
      <c r="I91" s="4" t="s">
        <v>148</v>
      </c>
      <c r="J91" s="50"/>
      <c r="K91" s="50"/>
      <c r="L91" s="50"/>
      <c r="M91" s="50"/>
      <c r="N91" s="50"/>
      <c r="O91" s="50"/>
      <c r="P91" s="50"/>
      <c r="Q91" s="50"/>
      <c r="R91" s="50"/>
      <c r="S91" s="50"/>
    </row>
    <row r="92" spans="4:19" x14ac:dyDescent="0.55000000000000004">
      <c r="E92" s="77"/>
      <c r="F92" s="57"/>
      <c r="G92" s="69" t="s">
        <v>246</v>
      </c>
      <c r="H92" s="72"/>
      <c r="I92" s="4" t="s">
        <v>143</v>
      </c>
      <c r="J92" s="48">
        <v>45382</v>
      </c>
      <c r="K92" s="48">
        <v>45382</v>
      </c>
      <c r="L92" s="48">
        <v>45382</v>
      </c>
      <c r="M92" s="48">
        <v>45382</v>
      </c>
      <c r="N92" s="48">
        <v>45382</v>
      </c>
      <c r="O92" s="48">
        <v>45382</v>
      </c>
      <c r="P92" s="48">
        <v>45382</v>
      </c>
      <c r="Q92" s="48">
        <v>45382</v>
      </c>
      <c r="R92" s="48">
        <v>45382</v>
      </c>
      <c r="S92" s="48">
        <v>45382</v>
      </c>
    </row>
    <row r="93" spans="4:19" x14ac:dyDescent="0.55000000000000004">
      <c r="D93" s="31">
        <v>83</v>
      </c>
      <c r="E93" s="77"/>
      <c r="F93" s="68">
        <v>171240267</v>
      </c>
      <c r="G93" s="69" t="s">
        <v>210</v>
      </c>
      <c r="H93" s="72">
        <v>81</v>
      </c>
      <c r="I93" s="18" t="s">
        <v>149</v>
      </c>
      <c r="J93" s="33">
        <f t="shared" ref="J93:P93" si="93">J90*J91/100000000</f>
        <v>0</v>
      </c>
      <c r="K93" s="33">
        <f t="shared" ref="K93" si="94">K90*K91/100000000</f>
        <v>0</v>
      </c>
      <c r="L93" s="33">
        <f t="shared" si="93"/>
        <v>0</v>
      </c>
      <c r="M93" s="33">
        <f t="shared" si="93"/>
        <v>0</v>
      </c>
      <c r="N93" s="33">
        <f t="shared" si="93"/>
        <v>0</v>
      </c>
      <c r="O93" s="33">
        <f t="shared" si="93"/>
        <v>0</v>
      </c>
      <c r="P93" s="33">
        <f t="shared" si="93"/>
        <v>0</v>
      </c>
      <c r="Q93" s="33">
        <f t="shared" ref="Q93:S93" si="95">Q90*Q91/100000000</f>
        <v>0</v>
      </c>
      <c r="R93" s="33">
        <f t="shared" si="95"/>
        <v>0</v>
      </c>
      <c r="S93" s="33">
        <f t="shared" si="95"/>
        <v>0</v>
      </c>
    </row>
    <row r="94" spans="4:19" x14ac:dyDescent="0.55000000000000004">
      <c r="D94" s="31">
        <v>84</v>
      </c>
      <c r="E94" s="77"/>
      <c r="F94" s="68">
        <v>250247</v>
      </c>
      <c r="G94" s="66" t="s">
        <v>25</v>
      </c>
      <c r="H94" s="72">
        <v>82</v>
      </c>
      <c r="I94" s="18" t="s">
        <v>150</v>
      </c>
      <c r="J94" s="49" t="e">
        <f t="shared" ref="J94:S94" si="96">J88*(J93/(J93+J50))+J89*(J50/(J93+J50))</f>
        <v>#DIV/0!</v>
      </c>
      <c r="K94" s="49" t="e">
        <f t="shared" si="96"/>
        <v>#DIV/0!</v>
      </c>
      <c r="L94" s="49" t="e">
        <f t="shared" si="96"/>
        <v>#DIV/0!</v>
      </c>
      <c r="M94" s="49" t="e">
        <f t="shared" si="96"/>
        <v>#DIV/0!</v>
      </c>
      <c r="N94" s="49" t="e">
        <f t="shared" si="96"/>
        <v>#DIV/0!</v>
      </c>
      <c r="O94" s="49" t="e">
        <f t="shared" si="96"/>
        <v>#DIV/0!</v>
      </c>
      <c r="P94" s="49" t="e">
        <f t="shared" si="96"/>
        <v>#DIV/0!</v>
      </c>
      <c r="Q94" s="49" t="e">
        <f t="shared" si="96"/>
        <v>#DIV/0!</v>
      </c>
      <c r="R94" s="49" t="e">
        <f t="shared" si="96"/>
        <v>#DIV/0!</v>
      </c>
      <c r="S94" s="49" t="e">
        <f t="shared" si="96"/>
        <v>#DIV/0!</v>
      </c>
    </row>
    <row r="95" spans="4:19" x14ac:dyDescent="0.55000000000000004">
      <c r="D95" s="31">
        <v>85</v>
      </c>
      <c r="E95" s="77"/>
      <c r="F95" s="65">
        <v>251</v>
      </c>
      <c r="G95" s="69" t="s">
        <v>213</v>
      </c>
      <c r="H95" s="72">
        <v>83</v>
      </c>
      <c r="I95" s="51" t="s">
        <v>151</v>
      </c>
      <c r="J95" s="52" t="e">
        <f t="shared" ref="J95:S95" si="97">J40-J88</f>
        <v>#DIV/0!</v>
      </c>
      <c r="K95" s="52" t="e">
        <f t="shared" si="97"/>
        <v>#DIV/0!</v>
      </c>
      <c r="L95" s="52" t="e">
        <f t="shared" si="97"/>
        <v>#DIV/0!</v>
      </c>
      <c r="M95" s="52" t="e">
        <f t="shared" si="97"/>
        <v>#DIV/0!</v>
      </c>
      <c r="N95" s="52" t="e">
        <f t="shared" si="97"/>
        <v>#DIV/0!</v>
      </c>
      <c r="O95" s="52" t="e">
        <f t="shared" si="97"/>
        <v>#DIV/0!</v>
      </c>
      <c r="P95" s="52" t="e">
        <f t="shared" si="97"/>
        <v>#DIV/0!</v>
      </c>
      <c r="Q95" s="52" t="e">
        <f t="shared" si="97"/>
        <v>#DIV/0!</v>
      </c>
      <c r="R95" s="52" t="e">
        <f t="shared" si="97"/>
        <v>#DIV/0!</v>
      </c>
      <c r="S95" s="52" t="e">
        <f t="shared" si="97"/>
        <v>#DIV/0!</v>
      </c>
    </row>
    <row r="96" spans="4:19" x14ac:dyDescent="0.55000000000000004">
      <c r="D96" s="31">
        <v>86</v>
      </c>
      <c r="E96" s="77"/>
      <c r="F96" s="65">
        <v>251</v>
      </c>
      <c r="G96" s="69" t="s">
        <v>212</v>
      </c>
      <c r="H96" s="72">
        <v>84</v>
      </c>
      <c r="I96" s="51" t="s">
        <v>152</v>
      </c>
      <c r="J96" s="52" t="e">
        <f t="shared" ref="J96:S96" si="98">J34-J94</f>
        <v>#DIV/0!</v>
      </c>
      <c r="K96" s="52" t="e">
        <f t="shared" si="98"/>
        <v>#DIV/0!</v>
      </c>
      <c r="L96" s="52" t="e">
        <f t="shared" si="98"/>
        <v>#DIV/0!</v>
      </c>
      <c r="M96" s="52" t="e">
        <f t="shared" si="98"/>
        <v>#DIV/0!</v>
      </c>
      <c r="N96" s="52" t="e">
        <f t="shared" si="98"/>
        <v>#DIV/0!</v>
      </c>
      <c r="O96" s="52" t="e">
        <f t="shared" si="98"/>
        <v>#DIV/0!</v>
      </c>
      <c r="P96" s="52" t="e">
        <f t="shared" si="98"/>
        <v>#DIV/0!</v>
      </c>
      <c r="Q96" s="52" t="e">
        <f t="shared" si="98"/>
        <v>#DIV/0!</v>
      </c>
      <c r="R96" s="52" t="e">
        <f t="shared" si="98"/>
        <v>#DIV/0!</v>
      </c>
      <c r="S96" s="52" t="e">
        <f t="shared" si="98"/>
        <v>#DIV/0!</v>
      </c>
    </row>
    <row r="97" spans="4:19" x14ac:dyDescent="0.55000000000000004">
      <c r="D97" s="31">
        <v>87</v>
      </c>
      <c r="E97" s="77"/>
      <c r="F97" s="65">
        <v>251</v>
      </c>
      <c r="G97" s="69" t="s">
        <v>214</v>
      </c>
      <c r="H97" s="72">
        <v>85</v>
      </c>
      <c r="I97" s="51" t="s">
        <v>153</v>
      </c>
      <c r="J97" s="52" t="e">
        <f t="shared" ref="J97:S97" si="99">J56-J94</f>
        <v>#DIV/0!</v>
      </c>
      <c r="K97" s="52" t="e">
        <f t="shared" si="99"/>
        <v>#DIV/0!</v>
      </c>
      <c r="L97" s="52" t="e">
        <f t="shared" si="99"/>
        <v>#DIV/0!</v>
      </c>
      <c r="M97" s="52" t="e">
        <f t="shared" si="99"/>
        <v>#DIV/0!</v>
      </c>
      <c r="N97" s="52" t="e">
        <f t="shared" si="99"/>
        <v>#DIV/0!</v>
      </c>
      <c r="O97" s="52" t="e">
        <f t="shared" si="99"/>
        <v>#DIV/0!</v>
      </c>
      <c r="P97" s="52" t="e">
        <f t="shared" si="99"/>
        <v>#DIV/0!</v>
      </c>
      <c r="Q97" s="52" t="e">
        <f t="shared" si="99"/>
        <v>#DIV/0!</v>
      </c>
      <c r="R97" s="52" t="e">
        <f t="shared" si="99"/>
        <v>#DIV/0!</v>
      </c>
      <c r="S97" s="52" t="e">
        <f t="shared" si="99"/>
        <v>#DIV/0!</v>
      </c>
    </row>
    <row r="98" spans="4:19" x14ac:dyDescent="0.55000000000000004">
      <c r="D98" s="31">
        <v>88</v>
      </c>
      <c r="E98" s="77"/>
      <c r="F98" s="65">
        <v>234</v>
      </c>
      <c r="G98" s="69" t="s">
        <v>217</v>
      </c>
      <c r="H98" s="72">
        <v>86</v>
      </c>
      <c r="I98" s="53" t="s">
        <v>154</v>
      </c>
      <c r="J98" s="33" t="e">
        <f t="shared" ref="J98:S98" si="100">J30*100000000/J90</f>
        <v>#DIV/0!</v>
      </c>
      <c r="K98" s="33" t="e">
        <f t="shared" si="100"/>
        <v>#DIV/0!</v>
      </c>
      <c r="L98" s="33" t="e">
        <f t="shared" si="100"/>
        <v>#DIV/0!</v>
      </c>
      <c r="M98" s="33" t="e">
        <f t="shared" si="100"/>
        <v>#DIV/0!</v>
      </c>
      <c r="N98" s="33" t="e">
        <f t="shared" si="100"/>
        <v>#DIV/0!</v>
      </c>
      <c r="O98" s="33" t="e">
        <f t="shared" si="100"/>
        <v>#DIV/0!</v>
      </c>
      <c r="P98" s="33" t="e">
        <f t="shared" si="100"/>
        <v>#DIV/0!</v>
      </c>
      <c r="Q98" s="33" t="e">
        <f t="shared" si="100"/>
        <v>#DIV/0!</v>
      </c>
      <c r="R98" s="33" t="e">
        <f t="shared" si="100"/>
        <v>#DIV/0!</v>
      </c>
      <c r="S98" s="33" t="e">
        <f t="shared" si="100"/>
        <v>#DIV/0!</v>
      </c>
    </row>
    <row r="99" spans="4:19" x14ac:dyDescent="0.55000000000000004">
      <c r="D99" s="31">
        <v>89</v>
      </c>
      <c r="E99" s="77"/>
      <c r="F99" s="65">
        <v>234</v>
      </c>
      <c r="G99" s="69" t="s">
        <v>220</v>
      </c>
      <c r="H99" s="72">
        <v>87</v>
      </c>
      <c r="I99" s="53" t="s">
        <v>219</v>
      </c>
      <c r="J99" s="33" t="e">
        <f t="shared" ref="J99:S99" si="101">J44*100000000/J90</f>
        <v>#DIV/0!</v>
      </c>
      <c r="K99" s="33" t="e">
        <f t="shared" si="101"/>
        <v>#DIV/0!</v>
      </c>
      <c r="L99" s="33" t="e">
        <f t="shared" si="101"/>
        <v>#DIV/0!</v>
      </c>
      <c r="M99" s="33" t="e">
        <f t="shared" si="101"/>
        <v>#DIV/0!</v>
      </c>
      <c r="N99" s="33" t="e">
        <f t="shared" si="101"/>
        <v>#DIV/0!</v>
      </c>
      <c r="O99" s="33" t="e">
        <f t="shared" si="101"/>
        <v>#DIV/0!</v>
      </c>
      <c r="P99" s="33" t="e">
        <f t="shared" si="101"/>
        <v>#DIV/0!</v>
      </c>
      <c r="Q99" s="33" t="e">
        <f t="shared" si="101"/>
        <v>#DIV/0!</v>
      </c>
      <c r="R99" s="33" t="e">
        <f t="shared" si="101"/>
        <v>#DIV/0!</v>
      </c>
      <c r="S99" s="33" t="e">
        <f t="shared" si="101"/>
        <v>#DIV/0!</v>
      </c>
    </row>
    <row r="100" spans="4:19" x14ac:dyDescent="0.55000000000000004">
      <c r="D100" s="31">
        <v>90</v>
      </c>
      <c r="E100" s="77"/>
      <c r="F100" s="65">
        <v>235</v>
      </c>
      <c r="G100" s="69" t="s">
        <v>223</v>
      </c>
      <c r="H100" s="72">
        <v>88</v>
      </c>
      <c r="I100" s="53" t="s">
        <v>155</v>
      </c>
      <c r="J100" s="54" t="e">
        <f>J91/J98</f>
        <v>#DIV/0!</v>
      </c>
      <c r="K100" s="54" t="e">
        <f>K91/K98</f>
        <v>#DIV/0!</v>
      </c>
      <c r="L100" s="54" t="e">
        <f t="shared" ref="L100:P100" si="102">L91/L98</f>
        <v>#DIV/0!</v>
      </c>
      <c r="M100" s="54" t="e">
        <f t="shared" si="102"/>
        <v>#DIV/0!</v>
      </c>
      <c r="N100" s="54" t="e">
        <f t="shared" si="102"/>
        <v>#DIV/0!</v>
      </c>
      <c r="O100" s="54" t="e">
        <f t="shared" si="102"/>
        <v>#DIV/0!</v>
      </c>
      <c r="P100" s="54" t="e">
        <f t="shared" si="102"/>
        <v>#DIV/0!</v>
      </c>
      <c r="Q100" s="54" t="e">
        <f t="shared" ref="Q100:S100" si="103">Q91/Q98</f>
        <v>#DIV/0!</v>
      </c>
      <c r="R100" s="54" t="e">
        <f t="shared" si="103"/>
        <v>#DIV/0!</v>
      </c>
      <c r="S100" s="54" t="e">
        <f t="shared" si="103"/>
        <v>#DIV/0!</v>
      </c>
    </row>
    <row r="101" spans="4:19" x14ac:dyDescent="0.55000000000000004">
      <c r="D101" s="31">
        <v>91</v>
      </c>
      <c r="E101" s="77"/>
      <c r="F101" s="65">
        <v>235</v>
      </c>
      <c r="G101" s="69" t="s">
        <v>224</v>
      </c>
      <c r="H101" s="72">
        <v>89</v>
      </c>
      <c r="I101" s="53" t="s">
        <v>218</v>
      </c>
      <c r="J101" s="54" t="e">
        <f>J91/J99</f>
        <v>#DIV/0!</v>
      </c>
      <c r="K101" s="54" t="e">
        <f>K91/K99</f>
        <v>#DIV/0!</v>
      </c>
      <c r="L101" s="54" t="e">
        <f t="shared" ref="L101:P101" si="104">L91/L99</f>
        <v>#DIV/0!</v>
      </c>
      <c r="M101" s="54" t="e">
        <f t="shared" si="104"/>
        <v>#DIV/0!</v>
      </c>
      <c r="N101" s="54" t="e">
        <f t="shared" si="104"/>
        <v>#DIV/0!</v>
      </c>
      <c r="O101" s="54" t="e">
        <f t="shared" si="104"/>
        <v>#DIV/0!</v>
      </c>
      <c r="P101" s="54" t="e">
        <f t="shared" si="104"/>
        <v>#DIV/0!</v>
      </c>
      <c r="Q101" s="54" t="e">
        <f t="shared" ref="Q101:S101" si="105">Q91/Q99</f>
        <v>#DIV/0!</v>
      </c>
      <c r="R101" s="54" t="e">
        <f t="shared" si="105"/>
        <v>#DIV/0!</v>
      </c>
      <c r="S101" s="54" t="e">
        <f t="shared" si="105"/>
        <v>#DIV/0!</v>
      </c>
    </row>
    <row r="102" spans="4:19" x14ac:dyDescent="0.55000000000000004">
      <c r="D102" s="31">
        <v>92</v>
      </c>
      <c r="E102" s="77"/>
      <c r="F102" s="68">
        <v>95176</v>
      </c>
      <c r="G102" s="66" t="s">
        <v>215</v>
      </c>
      <c r="H102" s="72">
        <v>90</v>
      </c>
      <c r="I102" s="57" t="s">
        <v>166</v>
      </c>
      <c r="J102" s="58"/>
      <c r="K102" s="58"/>
      <c r="L102" s="58"/>
      <c r="M102" s="58"/>
      <c r="N102" s="58"/>
      <c r="O102" s="58"/>
      <c r="P102" s="58"/>
      <c r="Q102" s="58"/>
      <c r="R102" s="58"/>
      <c r="S102" s="58"/>
    </row>
    <row r="103" spans="4:19" x14ac:dyDescent="0.55000000000000004">
      <c r="D103" s="31">
        <v>93</v>
      </c>
      <c r="E103" s="77"/>
      <c r="F103" s="65">
        <v>234</v>
      </c>
      <c r="G103" s="69" t="s">
        <v>221</v>
      </c>
      <c r="H103" s="72">
        <v>91</v>
      </c>
      <c r="I103" s="53" t="s">
        <v>167</v>
      </c>
      <c r="J103" s="33" t="e">
        <f>J102*100000000/J90</f>
        <v>#DIV/0!</v>
      </c>
      <c r="K103" s="33" t="e">
        <f t="shared" ref="K103:S103" si="106">K102*100000000/K90</f>
        <v>#DIV/0!</v>
      </c>
      <c r="L103" s="33" t="e">
        <f t="shared" si="106"/>
        <v>#DIV/0!</v>
      </c>
      <c r="M103" s="33" t="e">
        <f t="shared" si="106"/>
        <v>#DIV/0!</v>
      </c>
      <c r="N103" s="33" t="e">
        <f t="shared" si="106"/>
        <v>#DIV/0!</v>
      </c>
      <c r="O103" s="33" t="e">
        <f t="shared" si="106"/>
        <v>#DIV/0!</v>
      </c>
      <c r="P103" s="33" t="e">
        <f t="shared" si="106"/>
        <v>#DIV/0!</v>
      </c>
      <c r="Q103" s="33" t="e">
        <f t="shared" si="106"/>
        <v>#DIV/0!</v>
      </c>
      <c r="R103" s="33" t="e">
        <f t="shared" si="106"/>
        <v>#DIV/0!</v>
      </c>
      <c r="S103" s="33" t="e">
        <f t="shared" si="106"/>
        <v>#DIV/0!</v>
      </c>
    </row>
    <row r="104" spans="4:19" x14ac:dyDescent="0.55000000000000004">
      <c r="D104" s="31">
        <v>94</v>
      </c>
      <c r="E104" s="77"/>
      <c r="F104" s="65">
        <v>235</v>
      </c>
      <c r="G104" s="69" t="s">
        <v>225</v>
      </c>
      <c r="H104" s="72">
        <v>92</v>
      </c>
      <c r="I104" s="53" t="s">
        <v>168</v>
      </c>
      <c r="J104" s="54" t="e">
        <f>J91/J103</f>
        <v>#DIV/0!</v>
      </c>
      <c r="K104" s="54" t="e">
        <f t="shared" ref="K104:S104" si="107">K91/K103</f>
        <v>#DIV/0!</v>
      </c>
      <c r="L104" s="54" t="e">
        <f t="shared" si="107"/>
        <v>#DIV/0!</v>
      </c>
      <c r="M104" s="54" t="e">
        <f t="shared" si="107"/>
        <v>#DIV/0!</v>
      </c>
      <c r="N104" s="54" t="e">
        <f t="shared" si="107"/>
        <v>#DIV/0!</v>
      </c>
      <c r="O104" s="54" t="e">
        <f t="shared" si="107"/>
        <v>#DIV/0!</v>
      </c>
      <c r="P104" s="54" t="e">
        <f t="shared" si="107"/>
        <v>#DIV/0!</v>
      </c>
      <c r="Q104" s="54" t="e">
        <f t="shared" si="107"/>
        <v>#DIV/0!</v>
      </c>
      <c r="R104" s="54" t="e">
        <f t="shared" si="107"/>
        <v>#DIV/0!</v>
      </c>
      <c r="S104" s="54" t="e">
        <f t="shared" si="107"/>
        <v>#DIV/0!</v>
      </c>
    </row>
    <row r="105" spans="4:19" x14ac:dyDescent="0.55000000000000004">
      <c r="D105" s="31">
        <v>95</v>
      </c>
      <c r="E105" s="77"/>
      <c r="F105" s="65">
        <v>237</v>
      </c>
      <c r="G105" s="69" t="s">
        <v>222</v>
      </c>
      <c r="H105" s="72">
        <v>93</v>
      </c>
      <c r="I105" s="53" t="s">
        <v>170</v>
      </c>
      <c r="J105" s="60" t="e">
        <f t="shared" ref="J105:S105" si="108">J102/J30</f>
        <v>#DIV/0!</v>
      </c>
      <c r="K105" s="60" t="e">
        <f t="shared" si="108"/>
        <v>#DIV/0!</v>
      </c>
      <c r="L105" s="60" t="e">
        <f t="shared" si="108"/>
        <v>#DIV/0!</v>
      </c>
      <c r="M105" s="60" t="e">
        <f t="shared" si="108"/>
        <v>#DIV/0!</v>
      </c>
      <c r="N105" s="60" t="e">
        <f t="shared" si="108"/>
        <v>#DIV/0!</v>
      </c>
      <c r="O105" s="60" t="e">
        <f t="shared" si="108"/>
        <v>#DIV/0!</v>
      </c>
      <c r="P105" s="60" t="e">
        <f t="shared" si="108"/>
        <v>#DIV/0!</v>
      </c>
      <c r="Q105" s="60" t="e">
        <f t="shared" si="108"/>
        <v>#DIV/0!</v>
      </c>
      <c r="R105" s="60" t="e">
        <f t="shared" si="108"/>
        <v>#DIV/0!</v>
      </c>
      <c r="S105" s="60" t="e">
        <f t="shared" si="108"/>
        <v>#DIV/0!</v>
      </c>
    </row>
    <row r="106" spans="4:19" x14ac:dyDescent="0.55000000000000004">
      <c r="D106" s="31">
        <v>96</v>
      </c>
      <c r="E106" s="77"/>
      <c r="F106" s="65">
        <v>237</v>
      </c>
      <c r="G106" s="69" t="s">
        <v>226</v>
      </c>
      <c r="H106" s="72">
        <v>94</v>
      </c>
      <c r="I106" s="53" t="s">
        <v>169</v>
      </c>
      <c r="J106" s="60" t="e">
        <f>J103/J91</f>
        <v>#DIV/0!</v>
      </c>
      <c r="K106" s="60" t="e">
        <f t="shared" ref="K106:S106" si="109">K103/K91</f>
        <v>#DIV/0!</v>
      </c>
      <c r="L106" s="60" t="e">
        <f t="shared" si="109"/>
        <v>#DIV/0!</v>
      </c>
      <c r="M106" s="60" t="e">
        <f t="shared" si="109"/>
        <v>#DIV/0!</v>
      </c>
      <c r="N106" s="60" t="e">
        <f t="shared" si="109"/>
        <v>#DIV/0!</v>
      </c>
      <c r="O106" s="60" t="e">
        <f t="shared" si="109"/>
        <v>#DIV/0!</v>
      </c>
      <c r="P106" s="60" t="e">
        <f t="shared" si="109"/>
        <v>#DIV/0!</v>
      </c>
      <c r="Q106" s="60" t="e">
        <f t="shared" si="109"/>
        <v>#DIV/0!</v>
      </c>
      <c r="R106" s="60" t="e">
        <f t="shared" si="109"/>
        <v>#DIV/0!</v>
      </c>
      <c r="S106" s="60" t="e">
        <f t="shared" si="109"/>
        <v>#DIV/0!</v>
      </c>
    </row>
    <row r="107" spans="4:19" x14ac:dyDescent="0.55000000000000004">
      <c r="D107" s="31">
        <v>97</v>
      </c>
      <c r="E107" s="77"/>
      <c r="F107" s="65">
        <v>237</v>
      </c>
      <c r="G107" s="69" t="s">
        <v>227</v>
      </c>
      <c r="H107" s="72">
        <v>95</v>
      </c>
      <c r="I107" s="53" t="s">
        <v>171</v>
      </c>
      <c r="J107" s="60" t="e">
        <f>J98/J91</f>
        <v>#DIV/0!</v>
      </c>
      <c r="K107" s="60" t="e">
        <f t="shared" ref="K107:S107" si="110">K98/K91</f>
        <v>#DIV/0!</v>
      </c>
      <c r="L107" s="60" t="e">
        <f t="shared" si="110"/>
        <v>#DIV/0!</v>
      </c>
      <c r="M107" s="60" t="e">
        <f t="shared" si="110"/>
        <v>#DIV/0!</v>
      </c>
      <c r="N107" s="60" t="e">
        <f t="shared" si="110"/>
        <v>#DIV/0!</v>
      </c>
      <c r="O107" s="60" t="e">
        <f t="shared" si="110"/>
        <v>#DIV/0!</v>
      </c>
      <c r="P107" s="60" t="e">
        <f t="shared" si="110"/>
        <v>#DIV/0!</v>
      </c>
      <c r="Q107" s="60" t="e">
        <f t="shared" si="110"/>
        <v>#DIV/0!</v>
      </c>
      <c r="R107" s="60" t="e">
        <f t="shared" si="110"/>
        <v>#DIV/0!</v>
      </c>
      <c r="S107" s="60" t="e">
        <f t="shared" si="110"/>
        <v>#DIV/0!</v>
      </c>
    </row>
    <row r="108" spans="4:19" x14ac:dyDescent="0.55000000000000004">
      <c r="D108" s="31">
        <v>98</v>
      </c>
      <c r="E108" s="77"/>
      <c r="F108" s="65">
        <v>240</v>
      </c>
      <c r="G108" s="69" t="s">
        <v>229</v>
      </c>
      <c r="H108" s="72">
        <v>96</v>
      </c>
      <c r="I108" s="12" t="s">
        <v>176</v>
      </c>
      <c r="J108" s="47">
        <f t="shared" ref="J108:S108" si="111">J93+J50</f>
        <v>0</v>
      </c>
      <c r="K108" s="47">
        <f t="shared" si="111"/>
        <v>0</v>
      </c>
      <c r="L108" s="47">
        <f t="shared" si="111"/>
        <v>0</v>
      </c>
      <c r="M108" s="47">
        <f t="shared" si="111"/>
        <v>0</v>
      </c>
      <c r="N108" s="47">
        <f t="shared" si="111"/>
        <v>0</v>
      </c>
      <c r="O108" s="47">
        <f t="shared" si="111"/>
        <v>0</v>
      </c>
      <c r="P108" s="47">
        <f t="shared" si="111"/>
        <v>0</v>
      </c>
      <c r="Q108" s="47">
        <f t="shared" si="111"/>
        <v>0</v>
      </c>
      <c r="R108" s="47">
        <f t="shared" si="111"/>
        <v>0</v>
      </c>
      <c r="S108" s="47">
        <f t="shared" si="111"/>
        <v>0</v>
      </c>
    </row>
    <row r="109" spans="4:19" x14ac:dyDescent="0.55000000000000004">
      <c r="D109" s="31">
        <v>99</v>
      </c>
      <c r="E109" s="77"/>
      <c r="F109" s="68">
        <v>236267</v>
      </c>
      <c r="G109" s="69" t="s">
        <v>230</v>
      </c>
      <c r="H109" s="72">
        <v>97</v>
      </c>
      <c r="I109" s="53" t="s">
        <v>164</v>
      </c>
      <c r="J109" s="47">
        <f t="shared" ref="J109:S109" si="112">J93-J44</f>
        <v>0</v>
      </c>
      <c r="K109" s="47">
        <f t="shared" si="112"/>
        <v>0</v>
      </c>
      <c r="L109" s="47">
        <f t="shared" si="112"/>
        <v>0</v>
      </c>
      <c r="M109" s="47">
        <f t="shared" si="112"/>
        <v>0</v>
      </c>
      <c r="N109" s="47">
        <f t="shared" si="112"/>
        <v>0</v>
      </c>
      <c r="O109" s="47">
        <f t="shared" si="112"/>
        <v>0</v>
      </c>
      <c r="P109" s="47">
        <f t="shared" si="112"/>
        <v>0</v>
      </c>
      <c r="Q109" s="47">
        <f t="shared" si="112"/>
        <v>0</v>
      </c>
      <c r="R109" s="47">
        <f t="shared" si="112"/>
        <v>0</v>
      </c>
      <c r="S109" s="47">
        <f t="shared" si="112"/>
        <v>0</v>
      </c>
    </row>
    <row r="110" spans="4:19" x14ac:dyDescent="0.55000000000000004">
      <c r="D110" s="31">
        <v>100</v>
      </c>
      <c r="E110" s="77"/>
      <c r="F110" s="65"/>
      <c r="G110" s="69" t="s">
        <v>231</v>
      </c>
      <c r="H110" s="72">
        <v>98</v>
      </c>
      <c r="I110" s="53" t="s">
        <v>165</v>
      </c>
      <c r="J110" s="60" t="e">
        <f t="shared" ref="J110:S110" si="113">J109/J44</f>
        <v>#DIV/0!</v>
      </c>
      <c r="K110" s="60" t="e">
        <f t="shared" si="113"/>
        <v>#DIV/0!</v>
      </c>
      <c r="L110" s="60" t="e">
        <f t="shared" si="113"/>
        <v>#DIV/0!</v>
      </c>
      <c r="M110" s="60" t="e">
        <f t="shared" si="113"/>
        <v>#DIV/0!</v>
      </c>
      <c r="N110" s="60" t="e">
        <f t="shared" si="113"/>
        <v>#DIV/0!</v>
      </c>
      <c r="O110" s="60" t="e">
        <f t="shared" si="113"/>
        <v>#DIV/0!</v>
      </c>
      <c r="P110" s="60" t="e">
        <f t="shared" si="113"/>
        <v>#DIV/0!</v>
      </c>
      <c r="Q110" s="60" t="e">
        <f t="shared" si="113"/>
        <v>#DIV/0!</v>
      </c>
      <c r="R110" s="60" t="e">
        <f t="shared" si="113"/>
        <v>#DIV/0!</v>
      </c>
      <c r="S110" s="60" t="e">
        <f t="shared" si="113"/>
        <v>#DIV/0!</v>
      </c>
    </row>
    <row r="111" spans="4:19" x14ac:dyDescent="0.55000000000000004">
      <c r="D111" s="31">
        <v>101</v>
      </c>
      <c r="E111" s="77"/>
      <c r="F111" s="65">
        <v>241</v>
      </c>
      <c r="G111" s="69" t="s">
        <v>232</v>
      </c>
      <c r="H111" s="72">
        <v>99</v>
      </c>
      <c r="I111" s="53" t="s">
        <v>177</v>
      </c>
      <c r="J111" s="47">
        <f t="shared" ref="J111:S111" si="114">J16+J20</f>
        <v>0</v>
      </c>
      <c r="K111" s="47">
        <f t="shared" si="114"/>
        <v>0</v>
      </c>
      <c r="L111" s="47">
        <f t="shared" si="114"/>
        <v>0</v>
      </c>
      <c r="M111" s="47">
        <f t="shared" si="114"/>
        <v>0</v>
      </c>
      <c r="N111" s="47">
        <f t="shared" si="114"/>
        <v>0</v>
      </c>
      <c r="O111" s="47">
        <f t="shared" si="114"/>
        <v>0</v>
      </c>
      <c r="P111" s="47">
        <f t="shared" si="114"/>
        <v>0</v>
      </c>
      <c r="Q111" s="47">
        <f t="shared" si="114"/>
        <v>0</v>
      </c>
      <c r="R111" s="47">
        <f t="shared" si="114"/>
        <v>0</v>
      </c>
      <c r="S111" s="47">
        <f t="shared" si="114"/>
        <v>0</v>
      </c>
    </row>
    <row r="112" spans="4:19" x14ac:dyDescent="0.55000000000000004">
      <c r="D112" s="31">
        <v>102</v>
      </c>
      <c r="E112" s="77"/>
      <c r="F112" s="68">
        <v>242243</v>
      </c>
      <c r="G112" s="69" t="s">
        <v>233</v>
      </c>
      <c r="H112" s="72">
        <v>100</v>
      </c>
      <c r="I112" s="53" t="s">
        <v>178</v>
      </c>
      <c r="J112" s="61" t="e">
        <f t="shared" ref="J112:S112" si="115">(J93+J53)/J111</f>
        <v>#DIV/0!</v>
      </c>
      <c r="K112" s="61" t="e">
        <f t="shared" si="115"/>
        <v>#DIV/0!</v>
      </c>
      <c r="L112" s="61" t="e">
        <f t="shared" si="115"/>
        <v>#DIV/0!</v>
      </c>
      <c r="M112" s="61" t="e">
        <f t="shared" si="115"/>
        <v>#DIV/0!</v>
      </c>
      <c r="N112" s="61" t="e">
        <f t="shared" si="115"/>
        <v>#DIV/0!</v>
      </c>
      <c r="O112" s="61" t="e">
        <f t="shared" si="115"/>
        <v>#DIV/0!</v>
      </c>
      <c r="P112" s="61" t="e">
        <f t="shared" si="115"/>
        <v>#DIV/0!</v>
      </c>
      <c r="Q112" s="61" t="e">
        <f t="shared" si="115"/>
        <v>#DIV/0!</v>
      </c>
      <c r="R112" s="61" t="e">
        <f t="shared" si="115"/>
        <v>#DIV/0!</v>
      </c>
      <c r="S112" s="61" t="e">
        <f t="shared" si="115"/>
        <v>#DIV/0!</v>
      </c>
    </row>
    <row r="113" spans="5:19" ht="66" x14ac:dyDescent="0.55000000000000004">
      <c r="E113" s="78"/>
      <c r="F113" s="41"/>
      <c r="G113" s="62" t="s">
        <v>242</v>
      </c>
      <c r="H113" s="41"/>
      <c r="I113" s="8" t="s">
        <v>241</v>
      </c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5:19" x14ac:dyDescent="0.55000000000000004"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5:19" x14ac:dyDescent="0.55000000000000004">
      <c r="F115"/>
      <c r="G115"/>
      <c r="H115"/>
      <c r="I115" t="s">
        <v>243</v>
      </c>
      <c r="J115"/>
      <c r="K115"/>
      <c r="L115"/>
      <c r="M115"/>
      <c r="N115"/>
      <c r="O115"/>
      <c r="P115"/>
      <c r="Q115"/>
      <c r="R115"/>
      <c r="S115"/>
    </row>
    <row r="116" spans="5:19" x14ac:dyDescent="0.55000000000000004">
      <c r="I116" t="s">
        <v>245</v>
      </c>
    </row>
    <row r="117" spans="5:19" x14ac:dyDescent="0.55000000000000004">
      <c r="I117" t="s">
        <v>247</v>
      </c>
    </row>
  </sheetData>
  <phoneticPr fontId="2"/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100項目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孝太郎 矢部</cp:lastModifiedBy>
  <cp:lastPrinted>2017-11-29T12:51:13Z</cp:lastPrinted>
  <dcterms:created xsi:type="dcterms:W3CDTF">2017-10-12T01:42:37Z</dcterms:created>
  <dcterms:modified xsi:type="dcterms:W3CDTF">2026-03-06T13:17:18Z</dcterms:modified>
</cp:coreProperties>
</file>